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Google Drive\2021\"/>
    </mc:Choice>
  </mc:AlternateContent>
  <bookViews>
    <workbookView xWindow="0" yWindow="0" windowWidth="28800" windowHeight="12330" activeTab="1"/>
  </bookViews>
  <sheets>
    <sheet name="Minggu 1" sheetId="1" r:id="rId1"/>
    <sheet name="Minggu 2" sheetId="6" r:id="rId2"/>
    <sheet name="Minggu 3" sheetId="7" r:id="rId3"/>
    <sheet name="Minggu 4" sheetId="8" r:id="rId4"/>
    <sheet name="Minggu 5" sheetId="10" r:id="rId5"/>
    <sheet name="Apr '21" sheetId="9" r:id="rId6"/>
  </sheets>
  <calcPr calcId="162913"/>
</workbook>
</file>

<file path=xl/calcChain.xml><?xml version="1.0" encoding="utf-8"?>
<calcChain xmlns="http://schemas.openxmlformats.org/spreadsheetml/2006/main">
  <c r="C103" i="8" l="1"/>
  <c r="C101" i="8"/>
  <c r="C100" i="8"/>
  <c r="B95" i="8"/>
  <c r="C95" i="8"/>
  <c r="C93" i="8"/>
  <c r="C92" i="8"/>
  <c r="C91" i="8"/>
  <c r="G14" i="9" l="1"/>
  <c r="G15" i="9"/>
  <c r="G6" i="9"/>
  <c r="G13" i="9"/>
  <c r="G18" i="9" l="1"/>
  <c r="G12" i="9"/>
  <c r="G16" i="9"/>
  <c r="G9" i="9"/>
  <c r="F18" i="9"/>
  <c r="G17" i="9"/>
  <c r="F17" i="9"/>
  <c r="F16" i="9"/>
  <c r="F15" i="9"/>
  <c r="F14" i="9"/>
  <c r="F13" i="9"/>
  <c r="F12" i="9"/>
  <c r="G11" i="9"/>
  <c r="F11" i="9"/>
  <c r="G10" i="9"/>
  <c r="F10" i="9"/>
  <c r="F9" i="9"/>
  <c r="G8" i="9"/>
  <c r="F8" i="9"/>
  <c r="G7" i="9"/>
  <c r="F7" i="9"/>
  <c r="F6" i="9"/>
  <c r="G5" i="9"/>
  <c r="F5" i="9"/>
  <c r="G4" i="9"/>
  <c r="F4" i="9"/>
  <c r="G3" i="9"/>
  <c r="F3" i="9"/>
</calcChain>
</file>

<file path=xl/sharedStrings.xml><?xml version="1.0" encoding="utf-8"?>
<sst xmlns="http://schemas.openxmlformats.org/spreadsheetml/2006/main" count="458" uniqueCount="206">
  <si>
    <t xml:space="preserve">Hari </t>
  </si>
  <si>
    <t>Tanggal</t>
  </si>
  <si>
    <t>NO</t>
  </si>
  <si>
    <t>KEGIATAN</t>
  </si>
  <si>
    <t>WAKTU</t>
  </si>
  <si>
    <t>TEMPAT</t>
  </si>
  <si>
    <t>KETERANGAN</t>
  </si>
  <si>
    <t>: Jumat</t>
  </si>
  <si>
    <t>: Senin</t>
  </si>
  <si>
    <t>: Selasa</t>
  </si>
  <si>
    <t>: Rabu</t>
  </si>
  <si>
    <t>: Kamis</t>
  </si>
  <si>
    <t xml:space="preserve"> </t>
  </si>
  <si>
    <t>1.</t>
  </si>
  <si>
    <t>Kegiatan tugas jabatan</t>
  </si>
  <si>
    <t>Output</t>
  </si>
  <si>
    <t>Kual / mutu</t>
  </si>
  <si>
    <t>Keterangan</t>
  </si>
  <si>
    <t>Per Bulan</t>
  </si>
  <si>
    <t>Membina pengelolaan perlengkapan sarana dan prasarana sesuai ketentuan peraturan perundang-undangan agar terciptanya suasana kerja yang nyaman</t>
  </si>
  <si>
    <t>Frekuensi</t>
  </si>
  <si>
    <t>Membina pengelolaan tata usaha sesuai ketentuan peraturan perundang-undangan agar terbinanya pengelolaan tata usaha yang teratur</t>
  </si>
  <si>
    <t>Laporan</t>
  </si>
  <si>
    <t>Membina pelaksanaan pengelolaan keuangan sesuai ketentuan peraturan perundang-undangan agar terbinanya pengelolaan keuangan yang akuntabel</t>
  </si>
  <si>
    <t>Mengkoordinasikan penyusunan dan fasilitasi penyelesaian masalah-masalah hukum, sengketa dalam hubungan kedinasan serta pemberian letigasi, advokasi dan perlindungan hukum sesuai ketentuan peraturan perundang-undangan agar tersusun dan terfasilitasi penyelesaian permasalahan</t>
  </si>
  <si>
    <t>Mengkoordinasikan penyusunan rancangan peraturan perundang-undangan sesuai ketentuan yang berlaku agar tersusun rancangan peraturan perundang-undangan pada Direktorat Jenderal Bina Administrasi Kewilayahan</t>
  </si>
  <si>
    <t>Mengkoordinasikan penyusunan program dan anggaran sesuai ketentuan peraturan perundang-undangan agar tersusunnya program kerja anggaran pada Direktorat Jenderal Bina Administrasi Kewilayahan</t>
  </si>
  <si>
    <t>Mengkoordinasikan pelaksanaan kegiatan operasional Sekretariat Direktorat Jenderal Bina Administrasi Kewilayahan dengan lingkup internal, instansi terkait serta pihak lainnya sesuai target dan kinerja yang ditetapkan agar tujuan dapat dicapai</t>
  </si>
  <si>
    <t>Dokumen/Naskah Dinas</t>
  </si>
  <si>
    <t>Membina pengelolaan aset sesua ketentuan peraturan perundang-undangan agar tercipta tertib administrasi dalam pengelola aset</t>
  </si>
  <si>
    <t>Membina urusan rumah tangga sesuai ketentuan peraturan perundang-undangan agar terbinanya urusan rumah tangga di Direktorat Jenderal Bina Administrasi Kewilayahan yang harmonis antar Direktorat</t>
  </si>
  <si>
    <t>Merumuskan sasaran-sasaran perencanaan kegiatan Sekretariat Direktorat Jenderal lingkup perencanaan, keuangan, perundang-undangan, dan umum sesuai peraturan perundang-undangan untuk kelancaran pelaksanaan kegiatan</t>
  </si>
  <si>
    <t>Memeriksa tugas-tugas bawahan berdasarkan ketentuan perundang-undangan agar tugas terselesaikan dengan baik dan benar</t>
  </si>
  <si>
    <t>Melaporkan pelaksanaan tugas dan kegiatan Sekretariat Direktorat Jenderal berdasarkan hasil evaluasi kepada Direktur Jenderal Bina Administrasi Kewilayahan secara berkala</t>
  </si>
  <si>
    <t>Melaksanakan tugas lainnya sesuai instruksi pimpinan sesuai Standar Operasional Prosedur (SOP) yang telah ditetapkan</t>
  </si>
  <si>
    <t>Monitoring dan evaluasi pelaksanaan kegiatan Sekretariat Direktorat Jenderal sesuai dokumen perencanaan yang telah ditetapkan</t>
  </si>
  <si>
    <t>Mengikuti rapat-rapat sesuai instruksi Direktur Jenderal Bina Administrasi Kewilayahan dalam rangka tercapainya tujuan kegiatan organisasi</t>
  </si>
  <si>
    <t>Kali</t>
  </si>
  <si>
    <t>Membina pengelolaan Aparatur Sipil Negara berdasarkan ketentuan peraturan Perundang-Undangan agar terwujudnya aparatur yang professional</t>
  </si>
  <si>
    <t>: 1 April 2021</t>
  </si>
  <si>
    <t>: 2 April 2021</t>
  </si>
  <si>
    <t>: 5 April 2021</t>
  </si>
  <si>
    <t>: 6 April 2021</t>
  </si>
  <si>
    <t>: 7 April 2021</t>
  </si>
  <si>
    <t>: 8 April 2021</t>
  </si>
  <si>
    <t>: 9 April 2021</t>
  </si>
  <si>
    <t>: 12 April 2021</t>
  </si>
  <si>
    <t>: 13 April 2021</t>
  </si>
  <si>
    <t>: 14 April 2021</t>
  </si>
  <si>
    <t>: 15 April  2021</t>
  </si>
  <si>
    <t>: 16 April 2021</t>
  </si>
  <si>
    <t>: 19 April 2021</t>
  </si>
  <si>
    <t>: 20 April 2021</t>
  </si>
  <si>
    <t>: 21 April 2021</t>
  </si>
  <si>
    <t>: 22 April 2021</t>
  </si>
  <si>
    <t>: 23 April 2021</t>
  </si>
  <si>
    <t>: 26 April 2021</t>
  </si>
  <si>
    <t>: 27 April 2021</t>
  </si>
  <si>
    <t>: 28 April 2021</t>
  </si>
  <si>
    <t>: 29 April 2021</t>
  </si>
  <si>
    <t>: 30 April 2021</t>
  </si>
  <si>
    <t>Bapak melaksanakan Perdin dalam rangka Program Monitoring Pemantauan dan Evaluasi Kebijakan Lingkup Ditjen BAK</t>
  </si>
  <si>
    <t>Kamis, 1 April 2021</t>
  </si>
  <si>
    <t>Provinsi Kalimantan Selatan</t>
  </si>
  <si>
    <t>: Sabtu</t>
  </si>
  <si>
    <t>: 3 April 2021</t>
  </si>
  <si>
    <t xml:space="preserve">BNPB: Undangan Kunker </t>
  </si>
  <si>
    <t>15.30 WITA s.d. Selesai</t>
  </si>
  <si>
    <t>Sofitel Bali Nusa Dua Beach Resort, Bali</t>
  </si>
  <si>
    <t>Dir. Waskoban</t>
  </si>
  <si>
    <t xml:space="preserve">Sekjen: undangan penugasan tenaga kesehatan dan IT pada pelaksanaan vaksinasi tahap-2 dosis-2 lingkup KDN </t>
  </si>
  <si>
    <t>Bagian Umum</t>
  </si>
  <si>
    <t>2.</t>
  </si>
  <si>
    <t>Ortala: Undangan Rapat penjelasan awal ttg SNI ISO 37001:2016 ttg sistem manajemen anti penyuapan</t>
  </si>
  <si>
    <t>13.00 WIB - selesai</t>
  </si>
  <si>
    <t>Zoom Meeting</t>
  </si>
  <si>
    <t>Gub. Sumbar: Undangan menghadiri Acara Penandatanganan MoU atas kesepakatan bersama</t>
  </si>
  <si>
    <t>10.30 WIB s.d. Selesai</t>
  </si>
  <si>
    <t>Hotel Balairung Jakarta, Jl. Matraman Raya No. 19 Jakarta Timur</t>
  </si>
  <si>
    <t xml:space="preserve">wakili/dampingi dekon </t>
  </si>
  <si>
    <t>wakili/dampingi polpp</t>
  </si>
  <si>
    <t>4.</t>
  </si>
  <si>
    <t>Menghadiri ulangtahun pak sekjen</t>
  </si>
  <si>
    <t xml:space="preserve">08.00 WIB </t>
  </si>
  <si>
    <t>Gedung A lt.1</t>
  </si>
  <si>
    <t>Bapak Hadir</t>
  </si>
  <si>
    <t>5.</t>
  </si>
  <si>
    <t>Menerima kunjungan bupati rejang lebong</t>
  </si>
  <si>
    <t>Gedung H lt. 3</t>
  </si>
  <si>
    <t>6.</t>
  </si>
  <si>
    <t>Acara Pelepasan Pensiunan</t>
  </si>
  <si>
    <t>09.00 WIB</t>
  </si>
  <si>
    <t>7.</t>
  </si>
  <si>
    <t>Rapat Tinjut Lapangan Pembentukan Ibukota Baru Sofifi dan Tanjung Selor</t>
  </si>
  <si>
    <t>09.45 WIB</t>
  </si>
  <si>
    <t>14.00 WIB</t>
  </si>
  <si>
    <t>RSU Gedung A lt.3</t>
  </si>
  <si>
    <t>8.</t>
  </si>
  <si>
    <t>Rakor Evaluasi PPKM Mikro, Kebijakan Pembatasan Kegiatan Ramadhan dan Idul Fitri, Program Belanja Online Akhir Ramadhan</t>
  </si>
  <si>
    <t>17.00 WIB</t>
  </si>
  <si>
    <t>RR Sekjen</t>
  </si>
  <si>
    <t>(diundur besok)</t>
  </si>
  <si>
    <t>13.00 WIB</t>
  </si>
  <si>
    <t>Ditjen Bina Pemdes</t>
  </si>
  <si>
    <t>Gub Kalbar :  Rapat kerja Gub dalam rangka percepatan penyelesaian batas daerah</t>
  </si>
  <si>
    <t>Balai petitih Kantor Gub Kalbar</t>
  </si>
  <si>
    <t>Dit. Topo Wakili</t>
  </si>
  <si>
    <t>Kalsel</t>
  </si>
  <si>
    <t>Perdin ke Kalsel 7-9 April 2021</t>
  </si>
  <si>
    <t>11.40 WIB berangkat (Garuda) - 09.20 WITA pulang (Garuda)</t>
  </si>
  <si>
    <t>PLBN Aruk Kab. Sambas Prov. Kalbar</t>
  </si>
  <si>
    <t>Dispo ke Dir. Wkb digantikan Dirjen Dukcapil</t>
  </si>
  <si>
    <t>BNPP : Pencanangan GERBANGDUTAS Tahun 2021</t>
  </si>
  <si>
    <t>Semula 7 April dirubah 9 April</t>
  </si>
  <si>
    <t>3.</t>
  </si>
  <si>
    <t>Mabes Polri : Undangan rakor lintas sektoral bidang operasional Tahun 2021</t>
  </si>
  <si>
    <t>08.00 WIB</t>
  </si>
  <si>
    <t>The Opus Grand Ballroom The Tribrata</t>
  </si>
  <si>
    <t>Wakili/Dampingi PPL</t>
  </si>
  <si>
    <t>Mabes Polri : Rapat koordinasi kerja sama Polri dengan K/L untuk mengantisipasi karhutla</t>
  </si>
  <si>
    <t>10.00 WIB</t>
  </si>
  <si>
    <t>Pusdalsis Sops Polri Gd. Utama Lt 5 Mabes Polri</t>
  </si>
  <si>
    <t>Dispo by wa mpbk</t>
  </si>
  <si>
    <t>Biro Perencanaan : Pertemuan tindaklanjut hasil rapat penajaman hak asasi manusia tahun 2021</t>
  </si>
  <si>
    <t>Ruang rapat biro perencanaan</t>
  </si>
  <si>
    <t>Dispo by wa bagren</t>
  </si>
  <si>
    <t>Sekjen : Undangan menghadiri pelantikan</t>
  </si>
  <si>
    <t>TUPIM Wakli</t>
  </si>
  <si>
    <t>Sekjen : Permohonan sebagai saksi pelantikan</t>
  </si>
  <si>
    <t xml:space="preserve">RSU Lt. 3 </t>
  </si>
  <si>
    <t>Topo Wakili</t>
  </si>
  <si>
    <t>BNPP : Undangan kegiatan Gerbangdutas Tahun 2021</t>
  </si>
  <si>
    <t>09.30 WIB</t>
  </si>
  <si>
    <t>Zoom Meeting (Ditunda)</t>
  </si>
  <si>
    <t>Wakili Wkb</t>
  </si>
  <si>
    <t>BPP : Undangan rapat penyusunan dan pembahasan RD/IS kegiatan kajian konflik pertanahan daerah</t>
  </si>
  <si>
    <t>RR Pusat Litbang Adwil, Pemdes dan Kependudukan</t>
  </si>
  <si>
    <t>Dispo Wkb</t>
  </si>
  <si>
    <t>Itjen : Undangan dlm rangka percepatan penyelesaian TLHP BPK RI atas pemeriksaan kinerja dan PDTT</t>
  </si>
  <si>
    <t>RRU Lt VIII Gd Itjen Kemendagri</t>
  </si>
  <si>
    <t>Dispo Keu</t>
  </si>
  <si>
    <t>Mabes Polri : Rapat koordinasi kerja sama Program Pendidikan dan Pelatihan Dalam Negeri T.A. 2021</t>
  </si>
  <si>
    <t>Arosa Hotel, Bintaro, Jakarta Selatan</t>
  </si>
  <si>
    <t>Badan Penghubung Pemprov Malut : Permohonan Untuk Menjadi Narasumber</t>
  </si>
  <si>
    <t>Biro Perencanaan : Menyampaikan Laporan Pelaksanaan Program, Anggaran, dan Kegiatan TA. 2021</t>
  </si>
  <si>
    <t>Ruang Rapat Biro  Perencanaan lt.6</t>
  </si>
  <si>
    <t>Dispo WA Bagren</t>
  </si>
  <si>
    <t>Pertemuan dengan Gubernur Maluku Utara</t>
  </si>
  <si>
    <t>Pendamping:
- Dirjen Otda
- Plh. Dirjen Adwil
- Stafsus Mendagri
- Kapuspen</t>
  </si>
  <si>
    <t>RK Mendagri Gd A Lt.2 (PDH Khaki)</t>
  </si>
  <si>
    <t>VISITASI KEPEMIMPINAN NASIONAL (VKN)
KELOMPOK 4 (KABUPATEN BOJONEGORO)</t>
  </si>
  <si>
    <t>Meeting ID: 827 2729 8592
Passcode: kelompok4</t>
  </si>
  <si>
    <t>08.00 s.d. 14.30 WIB</t>
  </si>
  <si>
    <t>Ruang Kerja Sesditjen</t>
  </si>
  <si>
    <t>Pengarahan Menteri - Menteri kepada Kepala Daerah dan Wakil Kepala Daerah Hasil Pilkada Serentak Tahun 2020 melalui Video Conference.</t>
  </si>
  <si>
    <t>Sasana Bhakti Praja Gd. C Lt. 3 (PDH Khaki)</t>
  </si>
  <si>
    <t>Pendamping:
- Sekjen
- Irjen
- Dirjen/Kepala Badan
- Ses BNPP
- Staf Ahli Menteri
- Stafsus Mendagri
- Rektor IPDN</t>
  </si>
  <si>
    <t>Presentasi Tugas Baca secara Individu (Kelas A dan Kelas B) - (Zoom Meeting)</t>
  </si>
  <si>
    <t>14.00 - 15.30 WIB</t>
  </si>
  <si>
    <t>#Fasilitator : 
Kelas A :
1. Drs. Panani, MA
2. Agung Nugroho, M.Ed.
3. Dra. Sinta Simanjuntak
4. Agung Nugroho, M.Ed.</t>
  </si>
  <si>
    <t>Menerima Bupati Sumbawa Barat</t>
  </si>
  <si>
    <t>Rapat Internalisasi Reformasi Birokrasi Kemendagri Tahun 2021</t>
  </si>
  <si>
    <t>09.00 - 13.00 WIB</t>
  </si>
  <si>
    <t>Ruang SBP Lantai 3</t>
  </si>
  <si>
    <t>13.15 - 13.25 WIB</t>
  </si>
  <si>
    <t>Via zoom</t>
  </si>
  <si>
    <t>09.00 WIB - selesai</t>
  </si>
  <si>
    <t>Ruang Aula BPP Kemendagri</t>
  </si>
  <si>
    <t>Dit. Waskoban (Perkotaan)</t>
  </si>
  <si>
    <t>Walikota Tangsel: Peresmian Mall Pelayanan Publik Kota Tangerang Selatan</t>
  </si>
  <si>
    <t>08.00 WIB - selesai</t>
  </si>
  <si>
    <t>Jl. Raya Serpong KM. 16 Cilenggang, Kecamatan Serpong</t>
  </si>
  <si>
    <t>Dit. Dekon TP</t>
  </si>
  <si>
    <t>LAN RI: Penetapan mentor dan undangan seminar rancangan proyek perubahan pelatihan kepemimpinan nasional tingkat II angkatan III Tahun 2021</t>
  </si>
  <si>
    <t>Via Zoom Meeting</t>
  </si>
  <si>
    <t>KemenkumHAM: Rapat Harmonisasi 4 (empat) Rancangan Peraturan Badan Informasi Geospasial)</t>
  </si>
  <si>
    <t>Via zoom (ID: 872 5919 1917; Pass: 344289)</t>
  </si>
  <si>
    <t>Dit. Topobad</t>
  </si>
  <si>
    <t>DPD RI: Rapat Koordinasi DPD RI bersama Menteri Dalam Negeri dengan agenda “Tindak Lanjut Penyelesaian Surat Ijo di Surabaya”</t>
  </si>
  <si>
    <t>11.00 WIB - selesai</t>
  </si>
  <si>
    <t>RK Ketua DPD RI</t>
  </si>
  <si>
    <t>BPP: Undangan Rapat FGD kajian konsep smart city menuju penerapam ekonomi digital</t>
  </si>
  <si>
    <t>Bapak hadir bersama Dir. Waskoban</t>
  </si>
  <si>
    <t>Bapak hadir (CP Petrus Gunarso: 08129579273)</t>
  </si>
  <si>
    <t>Mendampingi Bapak Mendagri pada acara Menerima Paparan Rektor IPDN dan Dirjen Otda</t>
  </si>
  <si>
    <t>10.00 WIB - selesai</t>
  </si>
  <si>
    <t>RR Mendagri Gd. A Lt. 2</t>
  </si>
  <si>
    <t>Bapak hadir</t>
  </si>
  <si>
    <t>Und. Sekjen: Peyerahan Hibah Masker dari Yayasan Hope Indonesia kepada MDN</t>
  </si>
  <si>
    <t>Plaza Kemendagri</t>
  </si>
  <si>
    <t>09.30 - 12.00 WIB</t>
  </si>
  <si>
    <t>Ruang SBP, Gedung C Lantai 3</t>
  </si>
  <si>
    <t>Sekjen: Rapat koordinasi dalam rangka peningkatan kualitas pelayanan publik di lingkungan Kemendagri dan Pemda</t>
  </si>
  <si>
    <t>Perjalanan Dinas ke Prov. Kalsel dalam rangka asistensi dan ujian Proper LAN RI</t>
  </si>
  <si>
    <t>20 s.d. 22 April 2021</t>
  </si>
  <si>
    <t>Diwakili oleh Kabagren</t>
  </si>
  <si>
    <t>Diwakili oleh Kabag Umum</t>
  </si>
  <si>
    <t>Relawan Jaringan Rimbawan: Permohonan menjadi pembicara pada webinar "tata ruang Kalteng"</t>
  </si>
  <si>
    <t>Kemenko Perekonomian: Rapat Koordinasi Lanjutan Pembahasan Penyelesaian Rancangan Peraturan Menteri/Kepala Tindak Lanjut UU Cipta Kerja</t>
  </si>
  <si>
    <t>13.00 WIB s.d. selesai</t>
  </si>
  <si>
    <t>Meeting ID: 836 1798 0857
Passcode: UUCK2204</t>
  </si>
  <si>
    <t xml:space="preserve">Dit. Dekon </t>
  </si>
  <si>
    <t xml:space="preserve">Pembahasan dengan MDN </t>
  </si>
  <si>
    <t>16.00 WIB s.d. selesai</t>
  </si>
  <si>
    <t>Kediaan Mendagri</t>
  </si>
  <si>
    <t>Plh. Dirjen dan Dir. Topobad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</si>
</sst>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FF"/>
      <name val="Calibri"/>
      <family val="2"/>
    </font>
    <font>
      <sz val="11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sz val="11"/>
      <color rgb="FFC00000"/>
      <name val="Calibri"/>
      <family val="2"/>
      <scheme val="minor"/>
    </font>
    <font>
      <b/>
      <sz val="18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Times New Roman"/>
      <family val="1"/>
    </font>
    <font>
      <sz val="11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rgb="FFF4F4F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1" fontId="7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7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0" xfId="0" quotePrefix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3" borderId="1" xfId="0" applyNumberFormat="1" applyFill="1" applyBorder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41" fontId="0" fillId="0" borderId="0" xfId="1" applyFont="1"/>
    <xf numFmtId="0" fontId="8" fillId="0" borderId="0" xfId="2"/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5" fillId="0" borderId="0" xfId="0" applyFont="1"/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quotePrefix="1" applyFont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13" fillId="3" borderId="4" xfId="0" applyFont="1" applyFill="1" applyBorder="1" applyAlignment="1">
      <alignment horizontal="center" vertical="center" wrapText="1"/>
    </xf>
    <xf numFmtId="0" fontId="5" fillId="3" borderId="0" xfId="0" applyFont="1" applyFill="1"/>
    <xf numFmtId="0" fontId="13" fillId="3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12" fillId="3" borderId="0" xfId="0" applyFont="1" applyFill="1"/>
    <xf numFmtId="0" fontId="5" fillId="0" borderId="1" xfId="0" applyFont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16" fillId="0" borderId="0" xfId="0" applyFont="1" applyAlignment="1">
      <alignment vertical="center"/>
    </xf>
    <xf numFmtId="0" fontId="16" fillId="0" borderId="0" xfId="0" quotePrefix="1" applyFont="1" applyAlignment="1">
      <alignment vertical="center"/>
    </xf>
    <xf numFmtId="0" fontId="16" fillId="0" borderId="0" xfId="0" applyFont="1"/>
    <xf numFmtId="0" fontId="17" fillId="2" borderId="1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3" xfId="0" applyFont="1" applyBorder="1" applyAlignment="1">
      <alignment vertical="center" wrapText="1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vertical="center" wrapText="1"/>
    </xf>
    <xf numFmtId="0" fontId="16" fillId="0" borderId="3" xfId="0" applyFont="1" applyBorder="1" applyAlignment="1">
      <alignment vertical="center"/>
    </xf>
    <xf numFmtId="0" fontId="16" fillId="0" borderId="2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0" fillId="3" borderId="1" xfId="0" applyFill="1" applyBorder="1" applyAlignment="1">
      <alignment horizontal="left" vertical="center" wrapText="1"/>
    </xf>
    <xf numFmtId="0" fontId="6" fillId="0" borderId="1" xfId="0" quotePrefix="1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0" fillId="0" borderId="2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6" fillId="4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vertical="center" wrapText="1"/>
    </xf>
    <xf numFmtId="0" fontId="16" fillId="4" borderId="1" xfId="0" applyFont="1" applyFill="1" applyBorder="1" applyAlignment="1">
      <alignment vertical="center"/>
    </xf>
    <xf numFmtId="0" fontId="16" fillId="4" borderId="1" xfId="0" applyNumberFormat="1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2" fillId="3" borderId="3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</cellXfs>
  <cellStyles count="3">
    <cellStyle name="Comma [0]" xfId="1" builtinId="6"/>
    <cellStyle name="Hyperlink" xfId="2" builtinId="8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workbookViewId="0">
      <selection activeCell="C12" sqref="C12"/>
    </sheetView>
  </sheetViews>
  <sheetFormatPr defaultRowHeight="15" x14ac:dyDescent="0.25"/>
  <cols>
    <col min="1" max="1" width="7.7109375" customWidth="1"/>
    <col min="2" max="2" width="37" customWidth="1"/>
    <col min="3" max="4" width="27.85546875" customWidth="1"/>
    <col min="5" max="5" width="26.7109375" customWidth="1"/>
    <col min="7" max="7" width="11.140625" bestFit="1" customWidth="1"/>
    <col min="10" max="11" width="11.140625" bestFit="1" customWidth="1"/>
  </cols>
  <sheetData>
    <row r="1" spans="1:5" s="1" customFormat="1" ht="19.5" customHeight="1" x14ac:dyDescent="0.25">
      <c r="A1" s="1" t="s">
        <v>0</v>
      </c>
      <c r="B1" s="7" t="s">
        <v>11</v>
      </c>
    </row>
    <row r="2" spans="1:5" s="1" customFormat="1" ht="19.5" customHeight="1" x14ac:dyDescent="0.25">
      <c r="A2" s="1" t="s">
        <v>1</v>
      </c>
      <c r="B2" s="7" t="s">
        <v>39</v>
      </c>
    </row>
    <row r="4" spans="1:5" s="2" customFormat="1" ht="22.5" customHeight="1" x14ac:dyDescent="0.2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</row>
    <row r="5" spans="1:5" ht="60" x14ac:dyDescent="0.25">
      <c r="A5" s="4">
        <v>1</v>
      </c>
      <c r="B5" s="5" t="s">
        <v>61</v>
      </c>
      <c r="C5" s="6" t="s">
        <v>62</v>
      </c>
      <c r="D5" s="5" t="s">
        <v>63</v>
      </c>
      <c r="E5" s="5"/>
    </row>
    <row r="6" spans="1:5" x14ac:dyDescent="0.25">
      <c r="A6" s="4">
        <v>2</v>
      </c>
      <c r="B6" s="5"/>
      <c r="C6" s="6"/>
      <c r="D6" s="5"/>
      <c r="E6" s="5"/>
    </row>
    <row r="7" spans="1:5" x14ac:dyDescent="0.25">
      <c r="A7" s="4">
        <v>3</v>
      </c>
      <c r="B7" s="5"/>
      <c r="C7" s="6"/>
      <c r="D7" s="5"/>
      <c r="E7" s="5"/>
    </row>
    <row r="8" spans="1:5" x14ac:dyDescent="0.25">
      <c r="A8" s="4"/>
      <c r="B8" s="5"/>
      <c r="C8" s="6"/>
      <c r="D8" s="5"/>
      <c r="E8" s="5"/>
    </row>
    <row r="9" spans="1:5" x14ac:dyDescent="0.25">
      <c r="A9" s="4"/>
      <c r="B9" s="5"/>
      <c r="C9" s="6"/>
      <c r="D9" s="6"/>
      <c r="E9" s="6"/>
    </row>
    <row r="10" spans="1:5" x14ac:dyDescent="0.25">
      <c r="A10" s="2"/>
      <c r="B10" s="1"/>
      <c r="C10" s="1"/>
      <c r="D10" s="1"/>
      <c r="E10" s="1"/>
    </row>
    <row r="11" spans="1:5" x14ac:dyDescent="0.25">
      <c r="A11" s="2"/>
      <c r="B11" s="1"/>
      <c r="C11" s="1"/>
      <c r="D11" s="1"/>
      <c r="E11" s="1"/>
    </row>
    <row r="12" spans="1:5" s="47" customFormat="1" ht="19.5" customHeight="1" x14ac:dyDescent="0.25">
      <c r="A12" s="47" t="s">
        <v>0</v>
      </c>
      <c r="B12" s="48" t="s">
        <v>7</v>
      </c>
    </row>
    <row r="13" spans="1:5" s="47" customFormat="1" ht="19.5" customHeight="1" x14ac:dyDescent="0.25">
      <c r="A13" s="47" t="s">
        <v>1</v>
      </c>
      <c r="B13" s="48" t="s">
        <v>40</v>
      </c>
    </row>
    <row r="14" spans="1:5" s="49" customFormat="1" x14ac:dyDescent="0.25"/>
    <row r="15" spans="1:5" s="51" customFormat="1" ht="27.75" customHeight="1" x14ac:dyDescent="0.25">
      <c r="A15" s="50" t="s">
        <v>2</v>
      </c>
      <c r="B15" s="50" t="s">
        <v>3</v>
      </c>
      <c r="C15" s="50" t="s">
        <v>4</v>
      </c>
      <c r="D15" s="50" t="s">
        <v>5</v>
      </c>
      <c r="E15" s="50" t="s">
        <v>6</v>
      </c>
    </row>
    <row r="16" spans="1:5" s="49" customFormat="1" x14ac:dyDescent="0.25">
      <c r="A16" s="52">
        <v>1</v>
      </c>
      <c r="B16" s="53"/>
      <c r="C16" s="54"/>
      <c r="D16" s="55"/>
      <c r="E16" s="56"/>
    </row>
    <row r="17" spans="1:11" s="49" customFormat="1" x14ac:dyDescent="0.25">
      <c r="A17" s="57">
        <v>2</v>
      </c>
      <c r="B17" s="55"/>
      <c r="C17" s="54"/>
      <c r="D17" s="55"/>
      <c r="E17" s="58"/>
    </row>
    <row r="18" spans="1:11" s="49" customFormat="1" x14ac:dyDescent="0.25">
      <c r="A18" s="57">
        <v>3</v>
      </c>
      <c r="B18" s="55"/>
      <c r="C18" s="54"/>
      <c r="D18" s="54"/>
      <c r="E18" s="59"/>
    </row>
    <row r="19" spans="1:11" s="49" customFormat="1" x14ac:dyDescent="0.25">
      <c r="A19" s="51"/>
      <c r="B19" s="47"/>
      <c r="C19" s="47"/>
      <c r="D19" s="47"/>
      <c r="E19" s="47"/>
    </row>
    <row r="20" spans="1:11" s="49" customFormat="1" x14ac:dyDescent="0.25">
      <c r="A20" s="51"/>
      <c r="B20" s="47"/>
      <c r="C20" s="47"/>
      <c r="D20" s="47"/>
      <c r="E20" s="47"/>
    </row>
    <row r="21" spans="1:11" s="47" customFormat="1" ht="19.5" customHeight="1" x14ac:dyDescent="0.25">
      <c r="A21" s="47" t="s">
        <v>0</v>
      </c>
      <c r="B21" s="48" t="s">
        <v>64</v>
      </c>
    </row>
    <row r="22" spans="1:11" s="47" customFormat="1" ht="19.5" customHeight="1" x14ac:dyDescent="0.25">
      <c r="A22" s="47" t="s">
        <v>1</v>
      </c>
      <c r="B22" s="48" t="s">
        <v>65</v>
      </c>
    </row>
    <row r="23" spans="1:11" s="49" customFormat="1" x14ac:dyDescent="0.25"/>
    <row r="24" spans="1:11" s="51" customFormat="1" ht="27.75" customHeight="1" x14ac:dyDescent="0.25">
      <c r="A24" s="50" t="s">
        <v>2</v>
      </c>
      <c r="B24" s="50" t="s">
        <v>3</v>
      </c>
      <c r="C24" s="50" t="s">
        <v>4</v>
      </c>
      <c r="D24" s="50" t="s">
        <v>5</v>
      </c>
      <c r="E24" s="50" t="s">
        <v>6</v>
      </c>
    </row>
    <row r="25" spans="1:11" s="49" customFormat="1" ht="30" x14ac:dyDescent="0.25">
      <c r="A25" s="52">
        <v>1</v>
      </c>
      <c r="B25" s="53" t="s">
        <v>66</v>
      </c>
      <c r="C25" s="54" t="s">
        <v>67</v>
      </c>
      <c r="D25" s="55" t="s">
        <v>68</v>
      </c>
      <c r="E25" s="56" t="s">
        <v>69</v>
      </c>
    </row>
    <row r="26" spans="1:11" s="49" customFormat="1" x14ac:dyDescent="0.25">
      <c r="A26" s="57">
        <v>2</v>
      </c>
      <c r="B26" s="55"/>
      <c r="C26" s="54"/>
      <c r="D26" s="55"/>
      <c r="E26" s="58"/>
    </row>
    <row r="27" spans="1:11" s="49" customFormat="1" x14ac:dyDescent="0.25">
      <c r="A27" s="57">
        <v>3</v>
      </c>
      <c r="B27" s="55"/>
      <c r="C27" s="54"/>
      <c r="D27" s="54"/>
      <c r="E27" s="59"/>
    </row>
    <row r="28" spans="1:11" s="49" customFormat="1" x14ac:dyDescent="0.25">
      <c r="A28" s="52">
        <v>4</v>
      </c>
      <c r="B28" s="55"/>
      <c r="C28" s="54"/>
      <c r="D28" s="55"/>
      <c r="E28" s="54"/>
    </row>
    <row r="29" spans="1:11" s="49" customFormat="1" x14ac:dyDescent="0.25">
      <c r="A29" s="52"/>
      <c r="B29" s="55"/>
      <c r="C29" s="54"/>
      <c r="D29" s="55"/>
      <c r="E29" s="54"/>
    </row>
    <row r="30" spans="1:11" s="49" customFormat="1" x14ac:dyDescent="0.25">
      <c r="A30" s="52"/>
      <c r="B30" s="55"/>
      <c r="C30" s="54"/>
      <c r="D30" s="55"/>
      <c r="E30" s="54"/>
    </row>
    <row r="31" spans="1:11" x14ac:dyDescent="0.25">
      <c r="E31" s="16"/>
      <c r="J31" s="16"/>
      <c r="K31" s="16"/>
    </row>
    <row r="32" spans="1:11" x14ac:dyDescent="0.25">
      <c r="J32" s="16"/>
    </row>
    <row r="33" spans="3:11" x14ac:dyDescent="0.25">
      <c r="J33" s="16"/>
      <c r="K33" s="16"/>
    </row>
    <row r="34" spans="3:11" x14ac:dyDescent="0.25">
      <c r="J34" s="16"/>
    </row>
    <row r="35" spans="3:11" x14ac:dyDescent="0.25">
      <c r="J35" s="16"/>
    </row>
    <row r="36" spans="3:11" x14ac:dyDescent="0.25">
      <c r="J36" s="16"/>
    </row>
    <row r="37" spans="3:11" x14ac:dyDescent="0.25">
      <c r="C37" s="17"/>
      <c r="J37" s="16"/>
    </row>
    <row r="38" spans="3:11" x14ac:dyDescent="0.25">
      <c r="J38" s="16"/>
    </row>
    <row r="39" spans="3:11" x14ac:dyDescent="0.25">
      <c r="E39" s="16"/>
      <c r="G39" s="16"/>
      <c r="J39" s="16"/>
    </row>
    <row r="40" spans="3:11" x14ac:dyDescent="0.25">
      <c r="J40" s="16"/>
    </row>
    <row r="41" spans="3:11" x14ac:dyDescent="0.25">
      <c r="J41" s="16"/>
    </row>
    <row r="42" spans="3:11" x14ac:dyDescent="0.25">
      <c r="J42" s="16"/>
    </row>
  </sheetData>
  <pageMargins left="0.3" right="0.12" top="0.75" bottom="0.75" header="0.3" footer="0.3"/>
  <pageSetup paperSize="5" scale="8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tabSelected="1" topLeftCell="A16" zoomScale="90" zoomScaleNormal="90" workbookViewId="0">
      <selection activeCell="B20" sqref="B20"/>
    </sheetView>
  </sheetViews>
  <sheetFormatPr defaultRowHeight="15" x14ac:dyDescent="0.25"/>
  <cols>
    <col min="1" max="1" width="7.7109375" customWidth="1"/>
    <col min="2" max="2" width="37" customWidth="1"/>
    <col min="3" max="4" width="27.85546875" customWidth="1"/>
    <col min="5" max="5" width="26.7109375" customWidth="1"/>
  </cols>
  <sheetData>
    <row r="1" spans="1:5" s="1" customFormat="1" ht="19.5" customHeight="1" x14ac:dyDescent="0.25">
      <c r="A1" s="1" t="s">
        <v>0</v>
      </c>
      <c r="B1" s="7" t="s">
        <v>8</v>
      </c>
    </row>
    <row r="2" spans="1:5" s="1" customFormat="1" ht="19.5" customHeight="1" x14ac:dyDescent="0.25">
      <c r="A2" s="1" t="s">
        <v>1</v>
      </c>
      <c r="B2" s="7" t="s">
        <v>41</v>
      </c>
    </row>
    <row r="4" spans="1:5" s="2" customFormat="1" ht="22.5" customHeight="1" x14ac:dyDescent="0.2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</row>
    <row r="5" spans="1:5" ht="45" x14ac:dyDescent="0.25">
      <c r="A5" s="4" t="s">
        <v>13</v>
      </c>
      <c r="B5" s="5" t="s">
        <v>70</v>
      </c>
      <c r="C5" s="6"/>
      <c r="D5" s="5"/>
      <c r="E5" s="5" t="s">
        <v>71</v>
      </c>
    </row>
    <row r="6" spans="1:5" ht="45" x14ac:dyDescent="0.25">
      <c r="A6" s="4" t="s">
        <v>72</v>
      </c>
      <c r="B6" s="5" t="s">
        <v>73</v>
      </c>
      <c r="C6" s="6" t="s">
        <v>74</v>
      </c>
      <c r="D6" s="5" t="s">
        <v>75</v>
      </c>
      <c r="E6" s="5" t="s">
        <v>80</v>
      </c>
    </row>
    <row r="7" spans="1:5" ht="45" x14ac:dyDescent="0.25">
      <c r="A7" s="4">
        <v>3</v>
      </c>
      <c r="B7" s="5" t="s">
        <v>76</v>
      </c>
      <c r="C7" s="6" t="s">
        <v>77</v>
      </c>
      <c r="D7" s="5" t="s">
        <v>78</v>
      </c>
      <c r="E7" s="5" t="s">
        <v>79</v>
      </c>
    </row>
    <row r="8" spans="1:5" x14ac:dyDescent="0.25">
      <c r="A8" s="4" t="s">
        <v>81</v>
      </c>
      <c r="B8" s="5" t="s">
        <v>82</v>
      </c>
      <c r="C8" s="6" t="s">
        <v>83</v>
      </c>
      <c r="D8" s="5" t="s">
        <v>84</v>
      </c>
      <c r="E8" s="5" t="s">
        <v>85</v>
      </c>
    </row>
    <row r="9" spans="1:5" ht="30" x14ac:dyDescent="0.25">
      <c r="A9" s="4" t="s">
        <v>86</v>
      </c>
      <c r="B9" s="5" t="s">
        <v>87</v>
      </c>
      <c r="C9" s="6" t="s">
        <v>91</v>
      </c>
      <c r="D9" s="5" t="s">
        <v>88</v>
      </c>
      <c r="E9" s="5" t="s">
        <v>85</v>
      </c>
    </row>
    <row r="10" spans="1:5" x14ac:dyDescent="0.25">
      <c r="A10" s="4" t="s">
        <v>89</v>
      </c>
      <c r="B10" s="5" t="s">
        <v>90</v>
      </c>
      <c r="C10" s="6" t="s">
        <v>94</v>
      </c>
      <c r="D10" s="5" t="s">
        <v>88</v>
      </c>
      <c r="E10" s="5" t="s">
        <v>85</v>
      </c>
    </row>
    <row r="11" spans="1:5" ht="30" x14ac:dyDescent="0.25">
      <c r="A11" s="4" t="s">
        <v>92</v>
      </c>
      <c r="B11" s="5" t="s">
        <v>93</v>
      </c>
      <c r="C11" s="6" t="s">
        <v>95</v>
      </c>
      <c r="D11" s="5" t="s">
        <v>96</v>
      </c>
      <c r="E11" s="5" t="s">
        <v>85</v>
      </c>
    </row>
    <row r="12" spans="1:5" ht="60" x14ac:dyDescent="0.25">
      <c r="A12" s="4" t="s">
        <v>97</v>
      </c>
      <c r="B12" s="5" t="s">
        <v>98</v>
      </c>
      <c r="C12" s="6" t="s">
        <v>99</v>
      </c>
      <c r="D12" s="5" t="s">
        <v>100</v>
      </c>
      <c r="E12" s="5" t="s">
        <v>101</v>
      </c>
    </row>
    <row r="13" spans="1:5" x14ac:dyDescent="0.25">
      <c r="A13" s="4"/>
      <c r="B13" s="5"/>
      <c r="C13" s="6"/>
      <c r="D13" s="6"/>
      <c r="E13" s="6"/>
    </row>
    <row r="14" spans="1:5" x14ac:dyDescent="0.25">
      <c r="A14" s="2"/>
      <c r="B14" s="1"/>
      <c r="C14" s="1"/>
      <c r="D14" s="1"/>
      <c r="E14" s="1"/>
    </row>
    <row r="15" spans="1:5" x14ac:dyDescent="0.25">
      <c r="A15" s="2"/>
      <c r="B15" s="1"/>
      <c r="C15" s="1"/>
      <c r="D15" s="1"/>
      <c r="E15" s="1"/>
    </row>
    <row r="16" spans="1:5" s="1" customFormat="1" ht="19.5" customHeight="1" x14ac:dyDescent="0.25">
      <c r="A16" s="1" t="s">
        <v>0</v>
      </c>
      <c r="B16" s="7" t="s">
        <v>9</v>
      </c>
    </row>
    <row r="17" spans="1:7" s="1" customFormat="1" ht="19.5" customHeight="1" x14ac:dyDescent="0.25">
      <c r="A17" s="1" t="s">
        <v>1</v>
      </c>
      <c r="B17" s="7" t="s">
        <v>42</v>
      </c>
    </row>
    <row r="19" spans="1:7" s="2" customFormat="1" ht="22.5" customHeight="1" x14ac:dyDescent="0.25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</row>
    <row r="20" spans="1:7" ht="60" x14ac:dyDescent="0.25">
      <c r="A20" s="4" t="s">
        <v>13</v>
      </c>
      <c r="B20" s="5" t="s">
        <v>98</v>
      </c>
      <c r="C20" s="4" t="s">
        <v>102</v>
      </c>
      <c r="D20" s="5" t="s">
        <v>103</v>
      </c>
      <c r="E20" s="5" t="s">
        <v>85</v>
      </c>
    </row>
    <row r="21" spans="1:7" ht="45" x14ac:dyDescent="0.25">
      <c r="A21" s="4" t="s">
        <v>72</v>
      </c>
      <c r="B21" s="60" t="s">
        <v>104</v>
      </c>
      <c r="C21" s="4" t="s">
        <v>116</v>
      </c>
      <c r="D21" s="14" t="s">
        <v>105</v>
      </c>
      <c r="E21" s="6" t="s">
        <v>106</v>
      </c>
    </row>
    <row r="22" spans="1:7" ht="30" x14ac:dyDescent="0.25">
      <c r="A22" s="63" t="s">
        <v>114</v>
      </c>
      <c r="B22" s="60" t="s">
        <v>126</v>
      </c>
      <c r="C22" s="6" t="s">
        <v>102</v>
      </c>
      <c r="D22" s="5" t="s">
        <v>75</v>
      </c>
      <c r="E22" s="18" t="s">
        <v>127</v>
      </c>
    </row>
    <row r="23" spans="1:7" ht="30" x14ac:dyDescent="0.25">
      <c r="A23" s="64" t="s">
        <v>81</v>
      </c>
      <c r="B23" s="5" t="s">
        <v>128</v>
      </c>
      <c r="C23" s="6" t="s">
        <v>102</v>
      </c>
      <c r="D23" s="6" t="s">
        <v>129</v>
      </c>
      <c r="E23" s="6" t="s">
        <v>130</v>
      </c>
    </row>
    <row r="24" spans="1:7" x14ac:dyDescent="0.25">
      <c r="A24" s="2"/>
      <c r="B24" s="1"/>
      <c r="C24" s="1"/>
      <c r="D24" s="1"/>
      <c r="E24" s="1"/>
    </row>
    <row r="25" spans="1:7" x14ac:dyDescent="0.25">
      <c r="A25" s="2"/>
      <c r="B25" s="1"/>
      <c r="C25" s="1"/>
      <c r="D25" s="1"/>
      <c r="E25" s="1"/>
    </row>
    <row r="26" spans="1:7" s="1" customFormat="1" ht="19.5" customHeight="1" x14ac:dyDescent="0.25">
      <c r="A26" s="1" t="s">
        <v>0</v>
      </c>
      <c r="B26" s="7" t="s">
        <v>10</v>
      </c>
      <c r="G26" s="1" t="s">
        <v>12</v>
      </c>
    </row>
    <row r="27" spans="1:7" s="1" customFormat="1" ht="19.5" customHeight="1" x14ac:dyDescent="0.25">
      <c r="A27" s="1" t="s">
        <v>1</v>
      </c>
      <c r="B27" s="7" t="s">
        <v>43</v>
      </c>
    </row>
    <row r="29" spans="1:7" s="2" customFormat="1" ht="22.5" customHeight="1" x14ac:dyDescent="0.25">
      <c r="A29" s="3" t="s">
        <v>2</v>
      </c>
      <c r="B29" s="3" t="s">
        <v>3</v>
      </c>
      <c r="C29" s="3" t="s">
        <v>4</v>
      </c>
      <c r="D29" s="3" t="s">
        <v>5</v>
      </c>
      <c r="E29" s="3" t="s">
        <v>6</v>
      </c>
    </row>
    <row r="30" spans="1:7" ht="30" x14ac:dyDescent="0.25">
      <c r="A30" s="4" t="s">
        <v>13</v>
      </c>
      <c r="B30" s="5" t="s">
        <v>108</v>
      </c>
      <c r="C30" s="5" t="s">
        <v>109</v>
      </c>
      <c r="D30" s="5" t="s">
        <v>107</v>
      </c>
      <c r="E30" s="5" t="s">
        <v>85</v>
      </c>
    </row>
    <row r="31" spans="1:7" ht="30" x14ac:dyDescent="0.25">
      <c r="A31" s="4" t="s">
        <v>72</v>
      </c>
      <c r="B31" s="60" t="s">
        <v>131</v>
      </c>
      <c r="C31" s="65" t="s">
        <v>132</v>
      </c>
      <c r="D31" s="14" t="s">
        <v>133</v>
      </c>
      <c r="E31" s="6" t="s">
        <v>134</v>
      </c>
    </row>
    <row r="32" spans="1:7" ht="45" x14ac:dyDescent="0.25">
      <c r="A32" s="64" t="s">
        <v>114</v>
      </c>
      <c r="B32" s="60" t="s">
        <v>135</v>
      </c>
      <c r="C32" s="65" t="s">
        <v>132</v>
      </c>
      <c r="D32" s="14" t="s">
        <v>136</v>
      </c>
      <c r="E32" s="6" t="s">
        <v>137</v>
      </c>
    </row>
    <row r="33" spans="1:5" x14ac:dyDescent="0.25">
      <c r="A33" s="4"/>
      <c r="B33" s="5"/>
      <c r="C33" s="65"/>
      <c r="D33" s="6"/>
      <c r="E33" s="5"/>
    </row>
    <row r="34" spans="1:5" x14ac:dyDescent="0.25">
      <c r="A34" s="4"/>
      <c r="B34" s="5"/>
      <c r="C34" s="6"/>
      <c r="D34" s="6"/>
      <c r="E34" s="6"/>
    </row>
    <row r="35" spans="1:5" x14ac:dyDescent="0.25">
      <c r="A35" s="2"/>
      <c r="B35" s="1"/>
      <c r="C35" s="1"/>
      <c r="D35" s="1"/>
      <c r="E35" s="1"/>
    </row>
    <row r="36" spans="1:5" x14ac:dyDescent="0.25">
      <c r="A36" s="2"/>
      <c r="B36" s="1"/>
      <c r="C36" s="1"/>
      <c r="D36" s="1"/>
      <c r="E36" s="1"/>
    </row>
    <row r="37" spans="1:5" s="23" customFormat="1" ht="19.5" customHeight="1" x14ac:dyDescent="0.25">
      <c r="A37" s="23" t="s">
        <v>0</v>
      </c>
      <c r="B37" s="28" t="s">
        <v>11</v>
      </c>
    </row>
    <row r="38" spans="1:5" s="23" customFormat="1" ht="19.5" customHeight="1" x14ac:dyDescent="0.25">
      <c r="A38" s="23" t="s">
        <v>1</v>
      </c>
      <c r="B38" s="28" t="s">
        <v>44</v>
      </c>
    </row>
    <row r="39" spans="1:5" s="25" customFormat="1" x14ac:dyDescent="0.25"/>
    <row r="40" spans="1:5" s="27" customFormat="1" ht="22.5" customHeight="1" x14ac:dyDescent="0.25">
      <c r="A40" s="26" t="s">
        <v>2</v>
      </c>
      <c r="B40" s="26" t="s">
        <v>3</v>
      </c>
      <c r="C40" s="26" t="s">
        <v>4</v>
      </c>
      <c r="D40" s="26" t="s">
        <v>5</v>
      </c>
      <c r="E40" s="26" t="s">
        <v>6</v>
      </c>
    </row>
    <row r="41" spans="1:5" s="25" customFormat="1" ht="30" x14ac:dyDescent="0.25">
      <c r="A41" s="41" t="s">
        <v>13</v>
      </c>
      <c r="B41" s="29" t="s">
        <v>108</v>
      </c>
      <c r="C41" s="5" t="s">
        <v>109</v>
      </c>
      <c r="D41" s="29" t="s">
        <v>107</v>
      </c>
      <c r="E41" s="29" t="s">
        <v>85</v>
      </c>
    </row>
    <row r="42" spans="1:5" s="25" customFormat="1" ht="30" x14ac:dyDescent="0.25">
      <c r="A42" s="62" t="s">
        <v>72</v>
      </c>
      <c r="B42" s="60" t="s">
        <v>115</v>
      </c>
      <c r="C42" s="30" t="s">
        <v>116</v>
      </c>
      <c r="D42" s="14" t="s">
        <v>117</v>
      </c>
      <c r="E42" s="29" t="s">
        <v>118</v>
      </c>
    </row>
    <row r="43" spans="1:5" s="25" customFormat="1" ht="45" x14ac:dyDescent="0.25">
      <c r="A43" s="62" t="s">
        <v>114</v>
      </c>
      <c r="B43" s="60" t="s">
        <v>138</v>
      </c>
      <c r="C43" s="30" t="s">
        <v>91</v>
      </c>
      <c r="D43" s="14" t="s">
        <v>139</v>
      </c>
      <c r="E43" s="29" t="s">
        <v>140</v>
      </c>
    </row>
    <row r="44" spans="1:5" s="25" customFormat="1" x14ac:dyDescent="0.25">
      <c r="A44" s="41"/>
      <c r="B44" s="29"/>
      <c r="C44" s="30"/>
      <c r="D44" s="29"/>
      <c r="E44" s="30"/>
    </row>
    <row r="45" spans="1:5" s="25" customFormat="1" x14ac:dyDescent="0.25">
      <c r="A45" s="41"/>
      <c r="B45" s="29"/>
      <c r="C45" s="30"/>
      <c r="D45" s="42"/>
      <c r="E45" s="29"/>
    </row>
    <row r="47" spans="1:5" s="23" customFormat="1" ht="19.5" customHeight="1" x14ac:dyDescent="0.25">
      <c r="A47" s="23" t="s">
        <v>0</v>
      </c>
      <c r="B47" s="28" t="s">
        <v>7</v>
      </c>
      <c r="C47" s="70"/>
      <c r="D47" s="22"/>
      <c r="E47" s="22"/>
    </row>
    <row r="48" spans="1:5" s="23" customFormat="1" ht="19.5" customHeight="1" x14ac:dyDescent="0.25">
      <c r="A48" s="23" t="s">
        <v>1</v>
      </c>
      <c r="B48" s="28" t="s">
        <v>45</v>
      </c>
      <c r="C48" s="70"/>
      <c r="D48" s="22"/>
      <c r="E48" s="22"/>
    </row>
    <row r="49" spans="1:5" s="25" customFormat="1" x14ac:dyDescent="0.25">
      <c r="A49" s="24"/>
      <c r="B49" s="24"/>
      <c r="C49" s="24"/>
      <c r="D49" s="24"/>
      <c r="E49" s="24"/>
    </row>
    <row r="50" spans="1:5" s="27" customFormat="1" ht="22.5" customHeight="1" x14ac:dyDescent="0.25">
      <c r="A50" s="26" t="s">
        <v>2</v>
      </c>
      <c r="B50" s="26" t="s">
        <v>3</v>
      </c>
      <c r="C50" s="26" t="s">
        <v>4</v>
      </c>
      <c r="D50" s="26" t="s">
        <v>5</v>
      </c>
      <c r="E50" s="26" t="s">
        <v>6</v>
      </c>
    </row>
    <row r="51" spans="1:5" s="25" customFormat="1" ht="30" x14ac:dyDescent="0.25">
      <c r="A51" s="4" t="s">
        <v>13</v>
      </c>
      <c r="B51" s="29" t="s">
        <v>108</v>
      </c>
      <c r="C51" s="5" t="s">
        <v>109</v>
      </c>
      <c r="D51" s="5" t="s">
        <v>107</v>
      </c>
      <c r="E51" s="5" t="s">
        <v>85</v>
      </c>
    </row>
    <row r="52" spans="1:5" s="25" customFormat="1" ht="30" x14ac:dyDescent="0.25">
      <c r="A52" s="61" t="s">
        <v>72</v>
      </c>
      <c r="B52" s="29" t="s">
        <v>112</v>
      </c>
      <c r="C52" s="29" t="s">
        <v>113</v>
      </c>
      <c r="D52" s="29" t="s">
        <v>110</v>
      </c>
      <c r="E52" s="29" t="s">
        <v>111</v>
      </c>
    </row>
    <row r="53" spans="1:5" s="25" customFormat="1" ht="45" x14ac:dyDescent="0.25">
      <c r="A53" s="61" t="s">
        <v>114</v>
      </c>
      <c r="B53" s="29" t="s">
        <v>119</v>
      </c>
      <c r="C53" s="29" t="s">
        <v>120</v>
      </c>
      <c r="D53" s="29" t="s">
        <v>121</v>
      </c>
      <c r="E53" s="29" t="s">
        <v>122</v>
      </c>
    </row>
    <row r="54" spans="1:5" s="25" customFormat="1" ht="45" x14ac:dyDescent="0.25">
      <c r="A54" s="61" t="s">
        <v>81</v>
      </c>
      <c r="B54" s="60" t="s">
        <v>123</v>
      </c>
      <c r="C54" s="30" t="s">
        <v>102</v>
      </c>
      <c r="D54" s="14" t="s">
        <v>124</v>
      </c>
      <c r="E54" s="30" t="s">
        <v>125</v>
      </c>
    </row>
  </sheetData>
  <mergeCells count="1">
    <mergeCell ref="C47:C48"/>
  </mergeCells>
  <pageMargins left="0.3" right="0.12" top="0.75" bottom="0.75" header="0.3" footer="0.3"/>
  <pageSetup paperSize="5" scale="80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topLeftCell="A34" zoomScale="90" zoomScaleNormal="90" workbookViewId="0">
      <selection activeCell="B44" sqref="B44"/>
    </sheetView>
  </sheetViews>
  <sheetFormatPr defaultRowHeight="15" x14ac:dyDescent="0.25"/>
  <cols>
    <col min="1" max="1" width="7.7109375" customWidth="1"/>
    <col min="2" max="2" width="37" customWidth="1"/>
    <col min="3" max="4" width="27.85546875" customWidth="1"/>
    <col min="5" max="5" width="26.7109375" customWidth="1"/>
  </cols>
  <sheetData>
    <row r="1" spans="1:5" s="1" customFormat="1" ht="19.5" customHeight="1" x14ac:dyDescent="0.25">
      <c r="A1" s="1" t="s">
        <v>0</v>
      </c>
      <c r="B1" s="7" t="s">
        <v>8</v>
      </c>
    </row>
    <row r="2" spans="1:5" s="1" customFormat="1" ht="19.5" customHeight="1" x14ac:dyDescent="0.25">
      <c r="A2" s="1" t="s">
        <v>1</v>
      </c>
      <c r="B2" s="7" t="s">
        <v>46</v>
      </c>
    </row>
    <row r="4" spans="1:5" s="2" customFormat="1" ht="22.5" customHeight="1" x14ac:dyDescent="0.2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</row>
    <row r="5" spans="1:5" ht="45" x14ac:dyDescent="0.25">
      <c r="A5" s="64" t="s">
        <v>13</v>
      </c>
      <c r="B5" s="60" t="s">
        <v>141</v>
      </c>
      <c r="C5" s="5" t="s">
        <v>91</v>
      </c>
      <c r="D5" s="14" t="s">
        <v>142</v>
      </c>
      <c r="E5" s="5"/>
    </row>
    <row r="6" spans="1:5" ht="45" x14ac:dyDescent="0.25">
      <c r="A6" s="64" t="s">
        <v>72</v>
      </c>
      <c r="B6" s="60" t="s">
        <v>143</v>
      </c>
      <c r="C6" s="5" t="s">
        <v>91</v>
      </c>
      <c r="D6" s="5"/>
      <c r="E6" s="6"/>
    </row>
    <row r="7" spans="1:5" ht="45" x14ac:dyDescent="0.25">
      <c r="A7" s="64" t="s">
        <v>114</v>
      </c>
      <c r="B7" s="60" t="s">
        <v>144</v>
      </c>
      <c r="C7" s="6" t="s">
        <v>120</v>
      </c>
      <c r="D7" s="14" t="s">
        <v>145</v>
      </c>
      <c r="E7" s="5" t="s">
        <v>146</v>
      </c>
    </row>
    <row r="8" spans="1:5" x14ac:dyDescent="0.25">
      <c r="A8" s="4"/>
      <c r="B8" s="5"/>
      <c r="C8" s="6"/>
      <c r="D8" s="5"/>
      <c r="E8" s="5"/>
    </row>
    <row r="9" spans="1:5" x14ac:dyDescent="0.25">
      <c r="A9" s="4"/>
      <c r="B9" s="5"/>
      <c r="C9" s="6"/>
      <c r="D9" s="6"/>
      <c r="E9" s="6"/>
    </row>
    <row r="10" spans="1:5" x14ac:dyDescent="0.25">
      <c r="A10" s="2"/>
      <c r="B10" s="1"/>
      <c r="C10" s="1"/>
      <c r="D10" s="1"/>
      <c r="E10" s="1"/>
    </row>
    <row r="11" spans="1:5" x14ac:dyDescent="0.25">
      <c r="A11" s="2"/>
      <c r="B11" s="1"/>
      <c r="C11" s="1"/>
      <c r="D11" s="1"/>
      <c r="E11" s="1"/>
    </row>
    <row r="12" spans="1:5" s="1" customFormat="1" ht="19.5" customHeight="1" x14ac:dyDescent="0.25">
      <c r="A12" s="1" t="s">
        <v>0</v>
      </c>
      <c r="B12" s="7" t="s">
        <v>9</v>
      </c>
    </row>
    <row r="13" spans="1:5" s="1" customFormat="1" ht="19.5" customHeight="1" x14ac:dyDescent="0.25">
      <c r="A13" s="1" t="s">
        <v>1</v>
      </c>
      <c r="B13" s="7" t="s">
        <v>47</v>
      </c>
    </row>
    <row r="15" spans="1:5" s="2" customFormat="1" ht="22.5" customHeight="1" x14ac:dyDescent="0.25">
      <c r="A15" s="3" t="s">
        <v>2</v>
      </c>
      <c r="B15" s="3" t="s">
        <v>3</v>
      </c>
      <c r="C15" s="3" t="s">
        <v>4</v>
      </c>
      <c r="D15" s="3" t="s">
        <v>5</v>
      </c>
      <c r="E15" s="3" t="s">
        <v>6</v>
      </c>
    </row>
    <row r="16" spans="1:5" x14ac:dyDescent="0.25">
      <c r="A16" s="4" t="s">
        <v>13</v>
      </c>
      <c r="B16" s="9" t="s">
        <v>160</v>
      </c>
      <c r="C16" s="5"/>
      <c r="D16" s="5"/>
      <c r="E16" s="9"/>
    </row>
    <row r="17" spans="1:7" ht="90" x14ac:dyDescent="0.25">
      <c r="A17" s="8" t="s">
        <v>72</v>
      </c>
      <c r="B17" s="10" t="s">
        <v>157</v>
      </c>
      <c r="C17" s="6" t="s">
        <v>158</v>
      </c>
      <c r="D17" s="5" t="s">
        <v>153</v>
      </c>
      <c r="E17" s="12" t="s">
        <v>159</v>
      </c>
    </row>
    <row r="18" spans="1:7" x14ac:dyDescent="0.25">
      <c r="A18" s="8"/>
      <c r="B18" s="10"/>
      <c r="C18" s="6"/>
      <c r="D18" s="5"/>
      <c r="E18" s="12"/>
    </row>
    <row r="19" spans="1:7" x14ac:dyDescent="0.25">
      <c r="A19" s="4"/>
      <c r="B19" s="5"/>
      <c r="C19" s="6"/>
      <c r="D19" s="6"/>
      <c r="E19" s="6"/>
    </row>
    <row r="20" spans="1:7" x14ac:dyDescent="0.25">
      <c r="A20" s="2"/>
      <c r="B20" s="1"/>
      <c r="C20" s="1"/>
      <c r="D20" s="1"/>
      <c r="E20" s="1"/>
    </row>
    <row r="21" spans="1:7" x14ac:dyDescent="0.25">
      <c r="A21" s="2"/>
      <c r="B21" s="1"/>
      <c r="C21" s="1"/>
      <c r="D21" s="1"/>
      <c r="E21" s="1"/>
    </row>
    <row r="22" spans="1:7" s="1" customFormat="1" ht="19.5" customHeight="1" x14ac:dyDescent="0.25">
      <c r="A22" s="1" t="s">
        <v>0</v>
      </c>
      <c r="B22" s="7" t="s">
        <v>10</v>
      </c>
      <c r="G22" s="1" t="s">
        <v>12</v>
      </c>
    </row>
    <row r="23" spans="1:7" s="1" customFormat="1" ht="19.5" customHeight="1" x14ac:dyDescent="0.25">
      <c r="A23" s="1" t="s">
        <v>1</v>
      </c>
      <c r="B23" s="7" t="s">
        <v>48</v>
      </c>
    </row>
    <row r="25" spans="1:7" s="2" customFormat="1" ht="22.5" customHeight="1" x14ac:dyDescent="0.25">
      <c r="A25" s="3" t="s">
        <v>2</v>
      </c>
      <c r="B25" s="3" t="s">
        <v>3</v>
      </c>
      <c r="C25" s="3" t="s">
        <v>4</v>
      </c>
      <c r="D25" s="3" t="s">
        <v>5</v>
      </c>
      <c r="E25" s="3" t="s">
        <v>6</v>
      </c>
    </row>
    <row r="26" spans="1:7" ht="60" x14ac:dyDescent="0.25">
      <c r="A26" s="4" t="s">
        <v>13</v>
      </c>
      <c r="B26" s="9" t="s">
        <v>150</v>
      </c>
      <c r="C26" s="5" t="s">
        <v>152</v>
      </c>
      <c r="D26" s="5" t="s">
        <v>153</v>
      </c>
      <c r="E26" s="5" t="s">
        <v>151</v>
      </c>
    </row>
    <row r="27" spans="1:7" ht="75" x14ac:dyDescent="0.25">
      <c r="A27" s="4" t="s">
        <v>72</v>
      </c>
      <c r="B27" s="9" t="s">
        <v>147</v>
      </c>
      <c r="C27" s="5" t="s">
        <v>91</v>
      </c>
      <c r="D27" s="5" t="s">
        <v>149</v>
      </c>
      <c r="E27" s="5" t="s">
        <v>148</v>
      </c>
    </row>
    <row r="28" spans="1:7" ht="120" x14ac:dyDescent="0.25">
      <c r="A28" s="4">
        <v>3</v>
      </c>
      <c r="B28" s="5" t="s">
        <v>154</v>
      </c>
      <c r="C28" s="5" t="s">
        <v>95</v>
      </c>
      <c r="D28" s="5" t="s">
        <v>155</v>
      </c>
      <c r="E28" s="5" t="s">
        <v>156</v>
      </c>
    </row>
    <row r="29" spans="1:7" x14ac:dyDescent="0.25">
      <c r="A29" s="4"/>
      <c r="B29" s="5"/>
      <c r="C29" s="5"/>
      <c r="D29" s="5"/>
      <c r="E29" s="5"/>
    </row>
    <row r="30" spans="1:7" x14ac:dyDescent="0.25">
      <c r="A30" s="4"/>
      <c r="B30" s="5"/>
      <c r="C30" s="6"/>
      <c r="D30" s="5"/>
      <c r="E30" s="6"/>
    </row>
    <row r="31" spans="1:7" x14ac:dyDescent="0.25">
      <c r="A31" s="4"/>
      <c r="B31" s="5"/>
      <c r="C31" s="6"/>
      <c r="D31" s="6"/>
      <c r="E31" s="6"/>
    </row>
    <row r="32" spans="1:7" x14ac:dyDescent="0.25">
      <c r="A32" s="2"/>
      <c r="B32" s="1"/>
      <c r="C32" s="1"/>
      <c r="D32" s="1"/>
      <c r="E32" s="1"/>
    </row>
    <row r="33" spans="1:5" x14ac:dyDescent="0.25">
      <c r="A33" s="2"/>
      <c r="B33" s="1"/>
      <c r="C33" s="1"/>
      <c r="D33" s="1"/>
      <c r="E33" s="1"/>
    </row>
    <row r="34" spans="1:5" s="1" customFormat="1" ht="19.5" customHeight="1" x14ac:dyDescent="0.25">
      <c r="A34" s="1" t="s">
        <v>0</v>
      </c>
      <c r="B34" s="7" t="s">
        <v>11</v>
      </c>
    </row>
    <row r="35" spans="1:5" s="1" customFormat="1" ht="19.5" customHeight="1" x14ac:dyDescent="0.25">
      <c r="A35" s="1" t="s">
        <v>1</v>
      </c>
      <c r="B35" s="7" t="s">
        <v>49</v>
      </c>
    </row>
    <row r="37" spans="1:5" s="2" customFormat="1" ht="22.5" customHeight="1" x14ac:dyDescent="0.25">
      <c r="A37" s="3" t="s">
        <v>2</v>
      </c>
      <c r="B37" s="3" t="s">
        <v>3</v>
      </c>
      <c r="C37" s="3" t="s">
        <v>4</v>
      </c>
      <c r="D37" s="3" t="s">
        <v>5</v>
      </c>
      <c r="E37" s="3" t="s">
        <v>6</v>
      </c>
    </row>
    <row r="38" spans="1:5" ht="45" x14ac:dyDescent="0.25">
      <c r="A38" s="66" t="s">
        <v>13</v>
      </c>
      <c r="B38" s="67" t="s">
        <v>169</v>
      </c>
      <c r="C38" s="68" t="s">
        <v>170</v>
      </c>
      <c r="D38" s="67" t="s">
        <v>171</v>
      </c>
      <c r="E38" s="68" t="s">
        <v>172</v>
      </c>
    </row>
    <row r="39" spans="1:5" ht="45" x14ac:dyDescent="0.25">
      <c r="A39" s="4" t="s">
        <v>72</v>
      </c>
      <c r="B39" s="5" t="s">
        <v>188</v>
      </c>
      <c r="C39" s="6" t="s">
        <v>166</v>
      </c>
      <c r="D39" s="14" t="s">
        <v>189</v>
      </c>
      <c r="E39" s="5" t="s">
        <v>187</v>
      </c>
    </row>
    <row r="40" spans="1:5" ht="45" x14ac:dyDescent="0.25">
      <c r="A40" s="66" t="s">
        <v>114</v>
      </c>
      <c r="B40" s="67" t="s">
        <v>181</v>
      </c>
      <c r="C40" s="68" t="s">
        <v>166</v>
      </c>
      <c r="D40" s="69" t="s">
        <v>167</v>
      </c>
      <c r="E40" s="67" t="s">
        <v>168</v>
      </c>
    </row>
    <row r="41" spans="1:5" ht="45" x14ac:dyDescent="0.25">
      <c r="A41" s="66" t="s">
        <v>81</v>
      </c>
      <c r="B41" s="67" t="s">
        <v>175</v>
      </c>
      <c r="C41" s="68" t="s">
        <v>166</v>
      </c>
      <c r="D41" s="69" t="s">
        <v>176</v>
      </c>
      <c r="E41" s="67" t="s">
        <v>177</v>
      </c>
    </row>
    <row r="42" spans="1:5" ht="45" x14ac:dyDescent="0.25">
      <c r="A42" s="4" t="s">
        <v>86</v>
      </c>
      <c r="B42" s="5" t="s">
        <v>184</v>
      </c>
      <c r="C42" s="6" t="s">
        <v>185</v>
      </c>
      <c r="D42" s="14" t="s">
        <v>186</v>
      </c>
      <c r="E42" s="5" t="s">
        <v>187</v>
      </c>
    </row>
    <row r="43" spans="1:5" ht="60" x14ac:dyDescent="0.25">
      <c r="A43" s="4" t="s">
        <v>89</v>
      </c>
      <c r="B43" s="5" t="s">
        <v>178</v>
      </c>
      <c r="C43" s="6" t="s">
        <v>179</v>
      </c>
      <c r="D43" s="14" t="s">
        <v>180</v>
      </c>
      <c r="E43" s="5" t="s">
        <v>182</v>
      </c>
    </row>
    <row r="44" spans="1:5" ht="45" x14ac:dyDescent="0.25">
      <c r="A44" s="4" t="s">
        <v>92</v>
      </c>
      <c r="B44" s="5" t="s">
        <v>197</v>
      </c>
      <c r="C44" s="6" t="s">
        <v>164</v>
      </c>
      <c r="D44" s="14" t="s">
        <v>165</v>
      </c>
      <c r="E44" s="5" t="s">
        <v>183</v>
      </c>
    </row>
    <row r="45" spans="1:5" x14ac:dyDescent="0.25">
      <c r="A45" s="4"/>
      <c r="B45" s="5"/>
      <c r="C45" s="6"/>
      <c r="D45" s="14"/>
      <c r="E45" s="5"/>
    </row>
    <row r="46" spans="1:5" x14ac:dyDescent="0.25">
      <c r="A46" s="4"/>
      <c r="B46" s="5"/>
      <c r="C46" s="6"/>
      <c r="D46" s="5"/>
      <c r="E46" s="5"/>
    </row>
    <row r="48" spans="1:5" s="1" customFormat="1" ht="19.5" customHeight="1" x14ac:dyDescent="0.25">
      <c r="A48" s="1" t="s">
        <v>0</v>
      </c>
      <c r="B48" s="7" t="s">
        <v>7</v>
      </c>
    </row>
    <row r="49" spans="1:5" s="1" customFormat="1" ht="19.5" customHeight="1" x14ac:dyDescent="0.25">
      <c r="A49" s="1" t="s">
        <v>1</v>
      </c>
      <c r="B49" s="7" t="s">
        <v>50</v>
      </c>
      <c r="C49" s="1" t="s">
        <v>12</v>
      </c>
    </row>
    <row r="51" spans="1:5" s="2" customFormat="1" ht="22.5" customHeight="1" x14ac:dyDescent="0.25">
      <c r="A51" s="3" t="s">
        <v>2</v>
      </c>
      <c r="B51" s="3" t="s">
        <v>3</v>
      </c>
      <c r="C51" s="3" t="s">
        <v>4</v>
      </c>
      <c r="D51" s="3" t="s">
        <v>5</v>
      </c>
      <c r="E51" s="3" t="s">
        <v>6</v>
      </c>
    </row>
    <row r="52" spans="1:5" x14ac:dyDescent="0.25">
      <c r="A52" s="4"/>
      <c r="B52" s="5"/>
      <c r="C52" s="5"/>
      <c r="D52" s="6"/>
      <c r="E52" s="5"/>
    </row>
    <row r="53" spans="1:5" x14ac:dyDescent="0.25">
      <c r="A53" s="4"/>
      <c r="B53" s="5"/>
      <c r="C53" s="5"/>
      <c r="D53" s="6"/>
      <c r="E53" s="5"/>
    </row>
    <row r="54" spans="1:5" x14ac:dyDescent="0.25">
      <c r="A54" s="4"/>
      <c r="B54" s="5"/>
      <c r="C54" s="6"/>
      <c r="D54" s="6"/>
      <c r="E54" s="6"/>
    </row>
  </sheetData>
  <pageMargins left="0.3" right="0.12" top="0.75" bottom="0.75" header="0.3" footer="0.3"/>
  <pageSetup paperSize="5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topLeftCell="A31" zoomScale="90" zoomScaleNormal="90" workbookViewId="0">
      <selection activeCell="I97" sqref="I97"/>
    </sheetView>
  </sheetViews>
  <sheetFormatPr defaultRowHeight="15" x14ac:dyDescent="0.25"/>
  <cols>
    <col min="1" max="1" width="7.7109375" customWidth="1"/>
    <col min="2" max="2" width="37" customWidth="1"/>
    <col min="3" max="4" width="27.85546875" customWidth="1"/>
    <col min="5" max="5" width="26.7109375" customWidth="1"/>
  </cols>
  <sheetData>
    <row r="1" spans="1:5" s="1" customFormat="1" ht="19.5" customHeight="1" x14ac:dyDescent="0.25">
      <c r="A1" s="1" t="s">
        <v>0</v>
      </c>
      <c r="B1" s="7" t="s">
        <v>8</v>
      </c>
    </row>
    <row r="2" spans="1:5" s="1" customFormat="1" ht="19.5" customHeight="1" x14ac:dyDescent="0.25">
      <c r="A2" s="1" t="s">
        <v>1</v>
      </c>
      <c r="B2" s="7" t="s">
        <v>51</v>
      </c>
    </row>
    <row r="4" spans="1:5" s="2" customFormat="1" ht="22.5" customHeight="1" x14ac:dyDescent="0.2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</row>
    <row r="5" spans="1:5" x14ac:dyDescent="0.25">
      <c r="A5" s="4"/>
      <c r="B5" s="5"/>
      <c r="C5" s="6"/>
      <c r="D5" s="5"/>
      <c r="E5" s="5"/>
    </row>
    <row r="6" spans="1:5" x14ac:dyDescent="0.25">
      <c r="A6" s="4"/>
      <c r="B6" s="15"/>
      <c r="C6" s="6"/>
      <c r="D6" s="30"/>
      <c r="E6" s="5"/>
    </row>
    <row r="7" spans="1:5" x14ac:dyDescent="0.25">
      <c r="A7" s="4"/>
      <c r="B7" s="5"/>
      <c r="C7" s="5"/>
      <c r="D7" s="5"/>
      <c r="E7" s="5"/>
    </row>
    <row r="8" spans="1:5" x14ac:dyDescent="0.25">
      <c r="A8" s="4"/>
      <c r="B8" s="5"/>
      <c r="C8" s="6"/>
      <c r="D8" s="6"/>
      <c r="E8" s="5"/>
    </row>
    <row r="9" spans="1:5" x14ac:dyDescent="0.25">
      <c r="A9" s="4"/>
      <c r="B9" s="5"/>
      <c r="C9" s="6"/>
      <c r="D9" s="5"/>
      <c r="E9" s="5"/>
    </row>
    <row r="10" spans="1:5" x14ac:dyDescent="0.25">
      <c r="A10" s="4"/>
      <c r="B10" s="15"/>
      <c r="C10" s="6"/>
      <c r="D10" s="5"/>
      <c r="E10" s="5"/>
    </row>
    <row r="11" spans="1:5" x14ac:dyDescent="0.25">
      <c r="A11" s="19"/>
      <c r="B11" s="20"/>
      <c r="C11" s="21"/>
      <c r="D11" s="20"/>
      <c r="E11" s="20"/>
    </row>
    <row r="12" spans="1:5" x14ac:dyDescent="0.25">
      <c r="A12" s="19"/>
      <c r="B12" s="20"/>
      <c r="C12" s="21"/>
      <c r="D12" s="20"/>
      <c r="E12" s="20"/>
    </row>
    <row r="13" spans="1:5" x14ac:dyDescent="0.25">
      <c r="A13" s="19"/>
      <c r="B13" s="20"/>
      <c r="C13" s="21"/>
      <c r="D13" s="20"/>
      <c r="E13" s="20"/>
    </row>
    <row r="14" spans="1:5" x14ac:dyDescent="0.25">
      <c r="A14" s="19"/>
      <c r="B14" s="20"/>
      <c r="C14" s="21"/>
      <c r="D14" s="20"/>
      <c r="E14" s="20"/>
    </row>
    <row r="15" spans="1:5" x14ac:dyDescent="0.25">
      <c r="A15" s="4"/>
      <c r="B15" s="5"/>
      <c r="C15" s="6"/>
      <c r="D15" s="5"/>
      <c r="E15" s="5"/>
    </row>
    <row r="16" spans="1:5" x14ac:dyDescent="0.25">
      <c r="A16" s="2"/>
      <c r="B16" s="1"/>
      <c r="C16" s="1"/>
      <c r="D16" s="1"/>
      <c r="E16" s="1"/>
    </row>
    <row r="17" spans="1:7" x14ac:dyDescent="0.25">
      <c r="A17" s="2"/>
      <c r="B17" s="1"/>
      <c r="C17" s="1"/>
      <c r="D17" s="1"/>
      <c r="E17" s="1"/>
    </row>
    <row r="18" spans="1:7" s="1" customFormat="1" ht="19.5" customHeight="1" x14ac:dyDescent="0.25">
      <c r="A18" s="1" t="s">
        <v>0</v>
      </c>
      <c r="B18" s="7" t="s">
        <v>9</v>
      </c>
    </row>
    <row r="19" spans="1:7" s="1" customFormat="1" ht="19.5" customHeight="1" x14ac:dyDescent="0.25">
      <c r="A19" s="1" t="s">
        <v>1</v>
      </c>
      <c r="B19" s="7" t="s">
        <v>52</v>
      </c>
    </row>
    <row r="21" spans="1:7" s="2" customFormat="1" ht="22.5" customHeight="1" x14ac:dyDescent="0.25">
      <c r="A21" s="3" t="s">
        <v>2</v>
      </c>
      <c r="B21" s="3" t="s">
        <v>3</v>
      </c>
      <c r="C21" s="3" t="s">
        <v>4</v>
      </c>
      <c r="D21" s="3" t="s">
        <v>5</v>
      </c>
      <c r="E21" s="3" t="s">
        <v>6</v>
      </c>
    </row>
    <row r="22" spans="1:7" ht="30" x14ac:dyDescent="0.25">
      <c r="A22" s="4"/>
      <c r="B22" s="5" t="s">
        <v>193</v>
      </c>
      <c r="C22" s="5" t="s">
        <v>194</v>
      </c>
      <c r="D22" s="5"/>
      <c r="E22" s="5"/>
    </row>
    <row r="23" spans="1:7" x14ac:dyDescent="0.25">
      <c r="A23" s="8"/>
      <c r="B23" s="5"/>
      <c r="C23" s="5"/>
      <c r="D23" s="6"/>
      <c r="E23" s="5"/>
    </row>
    <row r="24" spans="1:7" x14ac:dyDescent="0.25">
      <c r="A24" s="4"/>
      <c r="B24" s="15"/>
      <c r="C24" s="6"/>
      <c r="D24" s="30"/>
      <c r="E24" s="6"/>
    </row>
    <row r="25" spans="1:7" x14ac:dyDescent="0.25">
      <c r="A25" s="4"/>
      <c r="B25" s="9"/>
      <c r="C25" s="6"/>
      <c r="D25" s="5"/>
      <c r="E25" s="9"/>
    </row>
    <row r="26" spans="1:7" x14ac:dyDescent="0.25">
      <c r="A26" s="8"/>
      <c r="B26" s="10"/>
      <c r="C26" s="6"/>
      <c r="D26" s="5"/>
      <c r="E26" s="13"/>
    </row>
    <row r="27" spans="1:7" x14ac:dyDescent="0.25">
      <c r="A27" s="8"/>
      <c r="B27" s="10"/>
      <c r="C27" s="6"/>
      <c r="D27" s="5"/>
      <c r="E27" s="13"/>
    </row>
    <row r="28" spans="1:7" x14ac:dyDescent="0.25">
      <c r="A28" s="8"/>
      <c r="B28" s="10"/>
      <c r="C28" s="11"/>
      <c r="D28" s="11"/>
      <c r="E28" s="12"/>
    </row>
    <row r="29" spans="1:7" x14ac:dyDescent="0.25">
      <c r="A29" s="4"/>
      <c r="B29" s="5"/>
      <c r="C29" s="6"/>
      <c r="D29" s="6"/>
      <c r="E29" s="6"/>
    </row>
    <row r="30" spans="1:7" x14ac:dyDescent="0.25">
      <c r="A30" s="2"/>
      <c r="B30" s="1"/>
      <c r="C30" s="1"/>
      <c r="D30" s="1"/>
      <c r="E30" s="1"/>
    </row>
    <row r="31" spans="1:7" x14ac:dyDescent="0.25">
      <c r="A31" s="2"/>
      <c r="B31" s="1"/>
      <c r="C31" s="1"/>
      <c r="D31" s="1"/>
      <c r="E31" s="1"/>
    </row>
    <row r="32" spans="1:7" s="1" customFormat="1" ht="19.5" customHeight="1" x14ac:dyDescent="0.25">
      <c r="A32" s="1" t="s">
        <v>0</v>
      </c>
      <c r="B32" s="7" t="s">
        <v>10</v>
      </c>
      <c r="G32" s="1" t="s">
        <v>12</v>
      </c>
    </row>
    <row r="33" spans="1:5" s="1" customFormat="1" ht="19.5" customHeight="1" x14ac:dyDescent="0.25">
      <c r="A33" s="1" t="s">
        <v>1</v>
      </c>
      <c r="B33" s="7" t="s">
        <v>53</v>
      </c>
    </row>
    <row r="35" spans="1:5" s="2" customFormat="1" ht="22.5" customHeight="1" x14ac:dyDescent="0.25">
      <c r="A35" s="3" t="s">
        <v>2</v>
      </c>
      <c r="B35" s="3" t="s">
        <v>3</v>
      </c>
      <c r="C35" s="3" t="s">
        <v>4</v>
      </c>
      <c r="D35" s="3" t="s">
        <v>5</v>
      </c>
      <c r="E35" s="3" t="s">
        <v>6</v>
      </c>
    </row>
    <row r="36" spans="1:5" ht="75" x14ac:dyDescent="0.25">
      <c r="A36" s="4" t="s">
        <v>13</v>
      </c>
      <c r="B36" s="5" t="s">
        <v>173</v>
      </c>
      <c r="C36" s="5"/>
      <c r="D36" s="6" t="s">
        <v>174</v>
      </c>
      <c r="E36" s="5"/>
    </row>
    <row r="37" spans="1:5" ht="45" x14ac:dyDescent="0.25">
      <c r="A37" s="4" t="s">
        <v>72</v>
      </c>
      <c r="B37" s="15" t="s">
        <v>192</v>
      </c>
      <c r="C37" s="6" t="s">
        <v>190</v>
      </c>
      <c r="D37" s="30" t="s">
        <v>191</v>
      </c>
      <c r="E37" s="5" t="s">
        <v>196</v>
      </c>
    </row>
    <row r="38" spans="1:5" x14ac:dyDescent="0.25">
      <c r="A38" s="4"/>
      <c r="B38" s="5"/>
      <c r="C38" s="6"/>
      <c r="D38" s="5"/>
      <c r="E38" s="6"/>
    </row>
    <row r="39" spans="1:5" x14ac:dyDescent="0.25">
      <c r="A39" s="4"/>
      <c r="B39" s="5"/>
      <c r="C39" s="6"/>
      <c r="D39" s="5"/>
      <c r="E39" s="6"/>
    </row>
    <row r="40" spans="1:5" x14ac:dyDescent="0.25">
      <c r="A40" s="4"/>
      <c r="B40" s="5"/>
      <c r="C40" s="6"/>
      <c r="D40" s="5"/>
      <c r="E40" s="6"/>
    </row>
    <row r="41" spans="1:5" x14ac:dyDescent="0.25">
      <c r="A41" s="4"/>
      <c r="B41" s="5"/>
      <c r="C41" s="5"/>
      <c r="D41" s="5"/>
      <c r="E41" s="5"/>
    </row>
    <row r="42" spans="1:5" x14ac:dyDescent="0.25">
      <c r="A42" s="19"/>
      <c r="B42" s="20"/>
      <c r="C42" s="20"/>
      <c r="D42" s="21"/>
      <c r="E42" s="20"/>
    </row>
    <row r="43" spans="1:5" x14ac:dyDescent="0.25">
      <c r="A43" s="19"/>
      <c r="B43" s="20"/>
      <c r="C43" s="20"/>
      <c r="D43" s="21"/>
      <c r="E43" s="20"/>
    </row>
    <row r="44" spans="1:5" x14ac:dyDescent="0.25">
      <c r="A44" s="4"/>
      <c r="B44" s="5"/>
      <c r="C44" s="5"/>
      <c r="D44" s="6"/>
      <c r="E44" s="6"/>
    </row>
    <row r="45" spans="1:5" x14ac:dyDescent="0.25">
      <c r="A45" s="4"/>
      <c r="B45" s="5"/>
      <c r="C45" s="5"/>
      <c r="D45" s="6"/>
      <c r="E45" s="6"/>
    </row>
    <row r="46" spans="1:5" x14ac:dyDescent="0.25">
      <c r="A46" s="4"/>
      <c r="B46" s="5"/>
      <c r="C46" s="6"/>
      <c r="D46" s="6"/>
      <c r="E46" s="6"/>
    </row>
    <row r="47" spans="1:5" x14ac:dyDescent="0.25">
      <c r="A47" s="2"/>
      <c r="B47" s="1"/>
      <c r="C47" s="1"/>
      <c r="D47" s="1"/>
      <c r="E47" s="1"/>
    </row>
    <row r="48" spans="1:5" x14ac:dyDescent="0.25">
      <c r="A48" s="2"/>
      <c r="B48" s="1"/>
      <c r="C48" s="1"/>
      <c r="D48" s="1"/>
      <c r="E48" s="1"/>
    </row>
    <row r="49" spans="1:5" s="1" customFormat="1" ht="19.5" customHeight="1" x14ac:dyDescent="0.25">
      <c r="A49" s="1" t="s">
        <v>0</v>
      </c>
      <c r="B49" s="7" t="s">
        <v>11</v>
      </c>
    </row>
    <row r="50" spans="1:5" s="1" customFormat="1" ht="19.5" customHeight="1" x14ac:dyDescent="0.25">
      <c r="A50" s="1" t="s">
        <v>1</v>
      </c>
      <c r="B50" s="7" t="s">
        <v>54</v>
      </c>
    </row>
    <row r="52" spans="1:5" s="2" customFormat="1" ht="22.5" customHeight="1" x14ac:dyDescent="0.25">
      <c r="A52" s="3" t="s">
        <v>2</v>
      </c>
      <c r="B52" s="3" t="s">
        <v>3</v>
      </c>
      <c r="C52" s="3" t="s">
        <v>4</v>
      </c>
      <c r="D52" s="3" t="s">
        <v>5</v>
      </c>
      <c r="E52" s="3" t="s">
        <v>6</v>
      </c>
    </row>
    <row r="53" spans="1:5" ht="30" x14ac:dyDescent="0.25">
      <c r="A53" s="4">
        <v>1</v>
      </c>
      <c r="B53" s="5" t="s">
        <v>161</v>
      </c>
      <c r="C53" s="5" t="s">
        <v>162</v>
      </c>
      <c r="D53" s="14" t="s">
        <v>163</v>
      </c>
      <c r="E53" s="5" t="s">
        <v>195</v>
      </c>
    </row>
    <row r="54" spans="1:5" ht="75" x14ac:dyDescent="0.25">
      <c r="A54" s="4">
        <v>2</v>
      </c>
      <c r="B54" s="5" t="s">
        <v>198</v>
      </c>
      <c r="C54" s="5" t="s">
        <v>199</v>
      </c>
      <c r="D54" s="5" t="s">
        <v>200</v>
      </c>
      <c r="E54" s="5" t="s">
        <v>201</v>
      </c>
    </row>
    <row r="55" spans="1:5" x14ac:dyDescent="0.25">
      <c r="A55" s="4">
        <v>3</v>
      </c>
      <c r="B55" s="15" t="s">
        <v>202</v>
      </c>
      <c r="C55" s="5" t="s">
        <v>203</v>
      </c>
      <c r="D55" s="30" t="s">
        <v>204</v>
      </c>
      <c r="E55" s="5" t="s">
        <v>205</v>
      </c>
    </row>
    <row r="56" spans="1:5" x14ac:dyDescent="0.25">
      <c r="A56" s="4"/>
      <c r="B56" s="5"/>
      <c r="C56" s="5"/>
      <c r="D56" s="5"/>
      <c r="E56" s="6"/>
    </row>
    <row r="57" spans="1:5" x14ac:dyDescent="0.25">
      <c r="A57" s="4"/>
      <c r="B57" s="5"/>
      <c r="C57" s="5"/>
      <c r="D57" s="14"/>
      <c r="E57" s="5"/>
    </row>
    <row r="59" spans="1:5" s="1" customFormat="1" ht="19.5" customHeight="1" x14ac:dyDescent="0.25">
      <c r="A59" s="1" t="s">
        <v>0</v>
      </c>
      <c r="B59" s="7" t="s">
        <v>7</v>
      </c>
    </row>
    <row r="60" spans="1:5" s="1" customFormat="1" ht="19.5" customHeight="1" x14ac:dyDescent="0.25">
      <c r="A60" s="1" t="s">
        <v>1</v>
      </c>
      <c r="B60" s="7" t="s">
        <v>55</v>
      </c>
      <c r="C60" s="1" t="s">
        <v>12</v>
      </c>
    </row>
    <row r="62" spans="1:5" s="2" customFormat="1" ht="22.5" customHeight="1" x14ac:dyDescent="0.25">
      <c r="A62" s="3" t="s">
        <v>2</v>
      </c>
      <c r="B62" s="3" t="s">
        <v>3</v>
      </c>
      <c r="C62" s="3" t="s">
        <v>4</v>
      </c>
      <c r="D62" s="3" t="s">
        <v>5</v>
      </c>
      <c r="E62" s="3" t="s">
        <v>6</v>
      </c>
    </row>
    <row r="63" spans="1:5" x14ac:dyDescent="0.25">
      <c r="A63" s="4"/>
      <c r="B63" s="5"/>
      <c r="C63" s="6"/>
      <c r="D63" s="6"/>
      <c r="E63" s="5"/>
    </row>
    <row r="64" spans="1:5" x14ac:dyDescent="0.25">
      <c r="A64" s="4"/>
      <c r="B64" s="5"/>
      <c r="C64" s="6"/>
      <c r="D64" s="5"/>
      <c r="E64" s="5"/>
    </row>
    <row r="65" spans="1:5" x14ac:dyDescent="0.25">
      <c r="A65" s="4"/>
      <c r="B65" s="5"/>
      <c r="C65" s="6"/>
      <c r="D65" s="6"/>
      <c r="E65" s="6"/>
    </row>
    <row r="91" spans="2:3" x14ac:dyDescent="0.25">
      <c r="C91">
        <f>146+19</f>
        <v>165</v>
      </c>
    </row>
    <row r="92" spans="2:3" x14ac:dyDescent="0.25">
      <c r="C92">
        <f>146/165*100</f>
        <v>88.484848484848484</v>
      </c>
    </row>
    <row r="93" spans="2:3" x14ac:dyDescent="0.25">
      <c r="C93">
        <f>19/165*100</f>
        <v>11.515151515151516</v>
      </c>
    </row>
    <row r="95" spans="2:3" x14ac:dyDescent="0.25">
      <c r="B95">
        <f>533+61</f>
        <v>594</v>
      </c>
      <c r="C95">
        <f>SUM(C92:C94)</f>
        <v>100</v>
      </c>
    </row>
    <row r="97" spans="3:4" x14ac:dyDescent="0.25">
      <c r="D97" s="17"/>
    </row>
    <row r="100" spans="3:4" x14ac:dyDescent="0.25">
      <c r="C100">
        <f>594/814*100</f>
        <v>72.972972972972968</v>
      </c>
    </row>
    <row r="101" spans="3:4" x14ac:dyDescent="0.25">
      <c r="C101">
        <f>220/814*100</f>
        <v>27.027027027027028</v>
      </c>
    </row>
    <row r="103" spans="3:4" x14ac:dyDescent="0.25">
      <c r="C103">
        <f>SUM(C100:C102)</f>
        <v>100</v>
      </c>
    </row>
  </sheetData>
  <pageMargins left="0.3" right="0.12" top="0.75" bottom="0.75" header="0.3" footer="0.3"/>
  <pageSetup paperSize="5" scale="80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opLeftCell="A25" zoomScale="90" zoomScaleNormal="90" workbookViewId="0">
      <selection activeCell="B56" sqref="B56"/>
    </sheetView>
  </sheetViews>
  <sheetFormatPr defaultRowHeight="15" x14ac:dyDescent="0.25"/>
  <cols>
    <col min="1" max="1" width="7.7109375" customWidth="1"/>
    <col min="2" max="2" width="37" customWidth="1"/>
    <col min="3" max="4" width="27.85546875" customWidth="1"/>
    <col min="5" max="5" width="26.7109375" customWidth="1"/>
  </cols>
  <sheetData>
    <row r="1" spans="1:7" s="1" customFormat="1" ht="19.5" customHeight="1" x14ac:dyDescent="0.25">
      <c r="A1" s="1" t="s">
        <v>0</v>
      </c>
      <c r="B1" s="7" t="s">
        <v>8</v>
      </c>
    </row>
    <row r="2" spans="1:7" s="1" customFormat="1" ht="19.5" customHeight="1" x14ac:dyDescent="0.25">
      <c r="A2" s="1" t="s">
        <v>1</v>
      </c>
      <c r="B2" s="7" t="s">
        <v>56</v>
      </c>
    </row>
    <row r="4" spans="1:7" s="2" customFormat="1" ht="22.5" customHeight="1" x14ac:dyDescent="0.2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</row>
    <row r="5" spans="1:7" x14ac:dyDescent="0.25">
      <c r="A5" s="4"/>
      <c r="B5" s="5"/>
      <c r="C5" s="6"/>
      <c r="D5" s="5"/>
      <c r="E5" s="5"/>
    </row>
    <row r="6" spans="1:7" x14ac:dyDescent="0.25">
      <c r="A6" s="4"/>
      <c r="B6" s="5"/>
      <c r="C6" s="6"/>
      <c r="D6" s="5"/>
      <c r="E6" s="5"/>
    </row>
    <row r="7" spans="1:7" x14ac:dyDescent="0.25">
      <c r="A7" s="4"/>
      <c r="B7" s="5"/>
      <c r="C7" s="5"/>
      <c r="D7" s="5"/>
      <c r="E7" s="5"/>
    </row>
    <row r="8" spans="1:7" x14ac:dyDescent="0.25">
      <c r="A8" s="4"/>
      <c r="B8" s="5"/>
      <c r="C8" s="6"/>
      <c r="D8" s="6"/>
      <c r="E8" s="5"/>
    </row>
    <row r="9" spans="1:7" x14ac:dyDescent="0.25">
      <c r="A9" s="4"/>
      <c r="B9" s="5"/>
      <c r="C9" s="43"/>
      <c r="D9" s="44"/>
      <c r="E9" s="43"/>
    </row>
    <row r="10" spans="1:7" x14ac:dyDescent="0.25">
      <c r="A10" s="41"/>
      <c r="B10" s="45"/>
      <c r="C10" s="45"/>
      <c r="D10" s="45"/>
      <c r="E10" s="45"/>
    </row>
    <row r="11" spans="1:7" x14ac:dyDescent="0.25">
      <c r="A11" s="41"/>
      <c r="B11" s="29"/>
      <c r="C11" s="30"/>
      <c r="D11" s="29"/>
      <c r="E11" s="29"/>
      <c r="F11" s="25"/>
      <c r="G11" s="25"/>
    </row>
    <row r="12" spans="1:7" x14ac:dyDescent="0.25">
      <c r="A12" s="41"/>
      <c r="B12" s="29"/>
      <c r="C12" s="30"/>
      <c r="D12" s="29"/>
      <c r="E12" s="29"/>
    </row>
    <row r="13" spans="1:7" x14ac:dyDescent="0.25">
      <c r="A13" s="19"/>
      <c r="B13" s="20"/>
      <c r="C13" s="21"/>
      <c r="D13" s="20"/>
      <c r="E13" s="20"/>
    </row>
    <row r="14" spans="1:7" x14ac:dyDescent="0.25">
      <c r="A14" s="19"/>
      <c r="B14" s="20"/>
      <c r="C14" s="21"/>
      <c r="D14" s="20"/>
      <c r="E14" s="20"/>
    </row>
    <row r="15" spans="1:7" x14ac:dyDescent="0.25">
      <c r="A15" s="4"/>
      <c r="B15" s="5"/>
      <c r="C15" s="6"/>
      <c r="D15" s="5"/>
      <c r="E15" s="5"/>
    </row>
    <row r="16" spans="1:7" x14ac:dyDescent="0.25">
      <c r="A16" s="2"/>
      <c r="B16" s="1"/>
      <c r="C16" s="1"/>
      <c r="D16" s="1"/>
      <c r="E16" s="1"/>
    </row>
    <row r="17" spans="1:7" x14ac:dyDescent="0.25">
      <c r="A17" s="2"/>
      <c r="B17" s="1"/>
      <c r="C17" s="1"/>
      <c r="D17" s="1"/>
      <c r="E17" s="1"/>
    </row>
    <row r="18" spans="1:7" s="1" customFormat="1" ht="19.5" customHeight="1" x14ac:dyDescent="0.25">
      <c r="A18" s="1" t="s">
        <v>0</v>
      </c>
      <c r="B18" s="7" t="s">
        <v>9</v>
      </c>
    </row>
    <row r="19" spans="1:7" s="1" customFormat="1" ht="19.5" customHeight="1" x14ac:dyDescent="0.25">
      <c r="A19" s="1" t="s">
        <v>1</v>
      </c>
      <c r="B19" s="7" t="s">
        <v>57</v>
      </c>
    </row>
    <row r="21" spans="1:7" s="2" customFormat="1" ht="22.5" customHeight="1" x14ac:dyDescent="0.25">
      <c r="A21" s="3" t="s">
        <v>2</v>
      </c>
      <c r="B21" s="3" t="s">
        <v>3</v>
      </c>
      <c r="C21" s="3" t="s">
        <v>4</v>
      </c>
      <c r="D21" s="3" t="s">
        <v>5</v>
      </c>
      <c r="E21" s="3" t="s">
        <v>6</v>
      </c>
    </row>
    <row r="22" spans="1:7" x14ac:dyDescent="0.25">
      <c r="A22" s="4"/>
      <c r="B22" s="5"/>
      <c r="C22" s="6"/>
      <c r="D22" s="6"/>
      <c r="E22" s="5"/>
    </row>
    <row r="23" spans="1:7" x14ac:dyDescent="0.25">
      <c r="A23" s="4"/>
      <c r="B23" s="43"/>
      <c r="C23" s="43"/>
      <c r="D23" s="44"/>
      <c r="E23" s="43"/>
    </row>
    <row r="24" spans="1:7" x14ac:dyDescent="0.25">
      <c r="A24" s="4"/>
      <c r="B24" s="5"/>
      <c r="C24" s="6"/>
      <c r="D24" s="5"/>
      <c r="E24" s="6"/>
    </row>
    <row r="25" spans="1:7" x14ac:dyDescent="0.25">
      <c r="A25" s="4"/>
      <c r="B25" s="5"/>
      <c r="C25" s="6"/>
      <c r="D25" s="5"/>
      <c r="E25" s="5"/>
    </row>
    <row r="26" spans="1:7" x14ac:dyDescent="0.25">
      <c r="A26" s="8"/>
      <c r="B26" s="10"/>
      <c r="C26" s="6"/>
      <c r="D26" s="5"/>
      <c r="E26" s="13"/>
    </row>
    <row r="27" spans="1:7" x14ac:dyDescent="0.25">
      <c r="A27" s="8"/>
      <c r="B27" s="10"/>
      <c r="C27" s="6"/>
      <c r="D27" s="5"/>
      <c r="E27" s="13"/>
    </row>
    <row r="28" spans="1:7" x14ac:dyDescent="0.25">
      <c r="A28" s="8"/>
      <c r="B28" s="10"/>
      <c r="C28" s="11"/>
      <c r="D28" s="11"/>
      <c r="E28" s="12"/>
    </row>
    <row r="29" spans="1:7" x14ac:dyDescent="0.25">
      <c r="A29" s="4"/>
      <c r="B29" s="5"/>
      <c r="C29" s="6"/>
      <c r="D29" s="6"/>
      <c r="E29" s="6"/>
    </row>
    <row r="30" spans="1:7" x14ac:dyDescent="0.25">
      <c r="A30" s="2"/>
      <c r="B30" s="1"/>
      <c r="C30" s="1"/>
      <c r="D30" s="1"/>
      <c r="E30" s="1"/>
    </row>
    <row r="31" spans="1:7" x14ac:dyDescent="0.25">
      <c r="A31" s="2"/>
      <c r="B31" s="1"/>
      <c r="C31" s="1"/>
      <c r="D31" s="1"/>
      <c r="E31" s="1"/>
    </row>
    <row r="32" spans="1:7" s="1" customFormat="1" ht="19.5" customHeight="1" x14ac:dyDescent="0.25">
      <c r="A32" s="1" t="s">
        <v>0</v>
      </c>
      <c r="B32" s="7" t="s">
        <v>10</v>
      </c>
      <c r="G32" s="1" t="s">
        <v>12</v>
      </c>
    </row>
    <row r="33" spans="1:5" s="1" customFormat="1" ht="19.5" customHeight="1" x14ac:dyDescent="0.25">
      <c r="A33" s="1" t="s">
        <v>1</v>
      </c>
      <c r="B33" s="7" t="s">
        <v>58</v>
      </c>
    </row>
    <row r="35" spans="1:5" s="2" customFormat="1" ht="22.5" customHeight="1" x14ac:dyDescent="0.25">
      <c r="A35" s="3" t="s">
        <v>2</v>
      </c>
      <c r="B35" s="3" t="s">
        <v>3</v>
      </c>
      <c r="C35" s="3" t="s">
        <v>4</v>
      </c>
      <c r="D35" s="3" t="s">
        <v>5</v>
      </c>
      <c r="E35" s="3" t="s">
        <v>6</v>
      </c>
    </row>
    <row r="36" spans="1:5" x14ac:dyDescent="0.25">
      <c r="A36" s="4"/>
      <c r="B36" s="43"/>
      <c r="C36" s="44"/>
      <c r="D36" s="43"/>
      <c r="E36" s="43"/>
    </row>
    <row r="37" spans="1:5" x14ac:dyDescent="0.25">
      <c r="A37" s="4"/>
      <c r="B37" s="43"/>
      <c r="C37" s="44"/>
      <c r="D37" s="43"/>
      <c r="E37" s="43"/>
    </row>
    <row r="38" spans="1:5" x14ac:dyDescent="0.25">
      <c r="A38" s="4"/>
      <c r="B38" s="5"/>
      <c r="C38" s="46"/>
      <c r="D38" s="5"/>
      <c r="E38" s="5"/>
    </row>
    <row r="39" spans="1:5" x14ac:dyDescent="0.25">
      <c r="A39" s="4"/>
      <c r="B39" s="5"/>
      <c r="C39" s="6"/>
      <c r="D39" s="5"/>
      <c r="E39" s="6"/>
    </row>
    <row r="40" spans="1:5" x14ac:dyDescent="0.25">
      <c r="A40" s="4"/>
      <c r="B40" s="5"/>
      <c r="C40" s="6"/>
      <c r="D40" s="5"/>
      <c r="E40" s="6"/>
    </row>
    <row r="41" spans="1:5" x14ac:dyDescent="0.25">
      <c r="A41" s="4"/>
      <c r="B41" s="5"/>
      <c r="C41" s="5"/>
      <c r="D41" s="5"/>
      <c r="E41" s="5"/>
    </row>
    <row r="42" spans="1:5" x14ac:dyDescent="0.25">
      <c r="A42" s="19"/>
      <c r="B42" s="20"/>
      <c r="C42" s="20"/>
      <c r="D42" s="21"/>
      <c r="E42" s="20"/>
    </row>
    <row r="43" spans="1:5" x14ac:dyDescent="0.25">
      <c r="A43" s="19"/>
      <c r="B43" s="20"/>
      <c r="C43" s="20"/>
      <c r="D43" s="21"/>
      <c r="E43" s="20"/>
    </row>
    <row r="44" spans="1:5" x14ac:dyDescent="0.25">
      <c r="A44" s="4"/>
      <c r="B44" s="5" t="s">
        <v>12</v>
      </c>
      <c r="C44" s="5"/>
      <c r="D44" s="6"/>
      <c r="E44" s="6"/>
    </row>
    <row r="45" spans="1:5" x14ac:dyDescent="0.25">
      <c r="A45" s="4"/>
      <c r="B45" s="5"/>
      <c r="C45" s="5"/>
      <c r="D45" s="6"/>
      <c r="E45" s="6"/>
    </row>
    <row r="46" spans="1:5" x14ac:dyDescent="0.25">
      <c r="A46" s="4"/>
      <c r="B46" s="5"/>
      <c r="C46" s="5"/>
      <c r="D46" s="6"/>
      <c r="E46" s="6"/>
    </row>
    <row r="47" spans="1:5" x14ac:dyDescent="0.25">
      <c r="A47" s="4"/>
      <c r="B47" s="5"/>
      <c r="C47" s="6"/>
      <c r="D47" s="6"/>
      <c r="E47" s="6"/>
    </row>
    <row r="48" spans="1:5" x14ac:dyDescent="0.25">
      <c r="A48" s="2"/>
      <c r="B48" s="1"/>
      <c r="C48" s="1"/>
      <c r="D48" s="1"/>
      <c r="E48" s="1"/>
    </row>
    <row r="49" spans="1:7" x14ac:dyDescent="0.25">
      <c r="A49" s="2"/>
      <c r="B49" s="1"/>
      <c r="C49" s="1"/>
      <c r="D49" s="1"/>
      <c r="E49" s="1"/>
    </row>
    <row r="50" spans="1:7" s="1" customFormat="1" ht="19.5" customHeight="1" x14ac:dyDescent="0.25">
      <c r="A50" s="1" t="s">
        <v>0</v>
      </c>
      <c r="B50" s="7" t="s">
        <v>11</v>
      </c>
      <c r="G50" s="1" t="s">
        <v>12</v>
      </c>
    </row>
    <row r="51" spans="1:7" s="1" customFormat="1" ht="19.5" customHeight="1" x14ac:dyDescent="0.25">
      <c r="A51" s="1" t="s">
        <v>1</v>
      </c>
      <c r="B51" s="7" t="s">
        <v>59</v>
      </c>
    </row>
    <row r="53" spans="1:7" s="2" customFormat="1" ht="22.5" customHeight="1" x14ac:dyDescent="0.25">
      <c r="A53" s="3" t="s">
        <v>2</v>
      </c>
      <c r="B53" s="3" t="s">
        <v>3</v>
      </c>
      <c r="C53" s="3" t="s">
        <v>4</v>
      </c>
      <c r="D53" s="3" t="s">
        <v>5</v>
      </c>
      <c r="E53" s="3" t="s">
        <v>6</v>
      </c>
    </row>
    <row r="54" spans="1:7" x14ac:dyDescent="0.25">
      <c r="A54" s="4"/>
      <c r="B54" s="43"/>
      <c r="C54" s="44"/>
      <c r="D54" s="43"/>
      <c r="E54" s="43"/>
    </row>
    <row r="55" spans="1:7" x14ac:dyDescent="0.25">
      <c r="A55" s="4"/>
      <c r="B55" s="43"/>
      <c r="C55" s="44"/>
      <c r="D55" s="43"/>
      <c r="E55" s="43"/>
    </row>
    <row r="56" spans="1:7" x14ac:dyDescent="0.25">
      <c r="A56" s="4"/>
      <c r="B56" s="5"/>
      <c r="C56" s="46"/>
      <c r="D56" s="5"/>
      <c r="E56" s="5"/>
    </row>
    <row r="57" spans="1:7" x14ac:dyDescent="0.25">
      <c r="A57" s="4"/>
      <c r="B57" s="5"/>
      <c r="C57" s="6"/>
      <c r="D57" s="5"/>
      <c r="E57" s="6"/>
    </row>
    <row r="58" spans="1:7" x14ac:dyDescent="0.25">
      <c r="B58" s="16"/>
    </row>
    <row r="59" spans="1:7" x14ac:dyDescent="0.25">
      <c r="B59" s="16"/>
    </row>
    <row r="60" spans="1:7" s="1" customFormat="1" ht="19.5" customHeight="1" x14ac:dyDescent="0.25">
      <c r="A60" s="1" t="s">
        <v>0</v>
      </c>
      <c r="B60" s="7" t="s">
        <v>11</v>
      </c>
      <c r="G60" s="1" t="s">
        <v>12</v>
      </c>
    </row>
    <row r="61" spans="1:7" s="1" customFormat="1" ht="19.5" customHeight="1" x14ac:dyDescent="0.25">
      <c r="A61" s="1" t="s">
        <v>1</v>
      </c>
      <c r="B61" s="7" t="s">
        <v>60</v>
      </c>
    </row>
    <row r="63" spans="1:7" s="2" customFormat="1" ht="22.5" customHeight="1" x14ac:dyDescent="0.25">
      <c r="A63" s="3" t="s">
        <v>2</v>
      </c>
      <c r="B63" s="3" t="s">
        <v>3</v>
      </c>
      <c r="C63" s="3" t="s">
        <v>4</v>
      </c>
      <c r="D63" s="3" t="s">
        <v>5</v>
      </c>
      <c r="E63" s="3" t="s">
        <v>6</v>
      </c>
    </row>
    <row r="64" spans="1:7" x14ac:dyDescent="0.25">
      <c r="A64" s="4"/>
      <c r="B64" s="43"/>
      <c r="C64" s="44"/>
      <c r="D64" s="43"/>
      <c r="E64" s="43"/>
    </row>
    <row r="65" spans="1:5" x14ac:dyDescent="0.25">
      <c r="A65" s="4"/>
      <c r="B65" s="43"/>
      <c r="C65" s="44"/>
      <c r="D65" s="43"/>
      <c r="E65" s="43"/>
    </row>
    <row r="66" spans="1:5" x14ac:dyDescent="0.25">
      <c r="A66" s="4"/>
      <c r="B66" s="5"/>
      <c r="C66" s="46"/>
      <c r="D66" s="5"/>
      <c r="E66" s="5"/>
    </row>
    <row r="67" spans="1:5" x14ac:dyDescent="0.25">
      <c r="A67" s="4"/>
      <c r="B67" s="5"/>
      <c r="C67" s="6"/>
      <c r="D67" s="5"/>
      <c r="E67" s="6"/>
    </row>
    <row r="68" spans="1:5" x14ac:dyDescent="0.25">
      <c r="B68" s="16"/>
    </row>
  </sheetData>
  <pageMargins left="0.3" right="0.12" top="0.75" bottom="0.75" header="0.3" footer="0.3"/>
  <pageSetup paperSize="5" scale="80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I17" sqref="I17"/>
    </sheetView>
  </sheetViews>
  <sheetFormatPr defaultRowHeight="15" x14ac:dyDescent="0.25"/>
  <cols>
    <col min="1" max="1" width="9.140625" style="32"/>
    <col min="2" max="2" width="30.5703125" style="39" customWidth="1"/>
    <col min="3" max="3" width="9.140625" style="39"/>
    <col min="4" max="4" width="10.28515625" style="39" customWidth="1"/>
    <col min="5" max="5" width="14.140625" style="39" customWidth="1"/>
    <col min="6" max="6" width="9.140625" style="40"/>
    <col min="7" max="7" width="9.140625" style="33"/>
    <col min="8" max="16384" width="9.140625" style="32"/>
  </cols>
  <sheetData>
    <row r="1" spans="1:7" x14ac:dyDescent="0.25">
      <c r="A1" s="73" t="s">
        <v>2</v>
      </c>
      <c r="B1" s="74" t="s">
        <v>14</v>
      </c>
      <c r="C1" s="74" t="s">
        <v>15</v>
      </c>
      <c r="D1" s="74" t="s">
        <v>16</v>
      </c>
      <c r="E1" s="74" t="s">
        <v>17</v>
      </c>
      <c r="F1" s="71" t="s">
        <v>18</v>
      </c>
      <c r="G1" s="31"/>
    </row>
    <row r="2" spans="1:7" x14ac:dyDescent="0.25">
      <c r="A2" s="73"/>
      <c r="B2" s="74"/>
      <c r="C2" s="74"/>
      <c r="D2" s="74"/>
      <c r="E2" s="74"/>
      <c r="F2" s="72"/>
    </row>
    <row r="3" spans="1:7" ht="90" x14ac:dyDescent="0.25">
      <c r="A3" s="34">
        <v>1</v>
      </c>
      <c r="B3" s="35" t="s">
        <v>19</v>
      </c>
      <c r="C3" s="36">
        <v>12</v>
      </c>
      <c r="D3" s="36" t="s">
        <v>20</v>
      </c>
      <c r="E3" s="35">
        <v>50.207999999999998</v>
      </c>
      <c r="F3" s="37">
        <f t="shared" ref="F3:F18" si="0">+C3/12</f>
        <v>1</v>
      </c>
      <c r="G3" s="38">
        <f>+C3-1</f>
        <v>11</v>
      </c>
    </row>
    <row r="4" spans="1:7" ht="75" x14ac:dyDescent="0.25">
      <c r="A4" s="34">
        <v>2</v>
      </c>
      <c r="B4" s="35" t="s">
        <v>21</v>
      </c>
      <c r="C4" s="36">
        <v>18</v>
      </c>
      <c r="D4" s="36" t="s">
        <v>22</v>
      </c>
      <c r="E4" s="35">
        <v>33.472000000000001</v>
      </c>
      <c r="F4" s="37">
        <f t="shared" si="0"/>
        <v>1.5</v>
      </c>
      <c r="G4" s="38">
        <f>+C4-(2+2)</f>
        <v>14</v>
      </c>
    </row>
    <row r="5" spans="1:7" ht="90" x14ac:dyDescent="0.25">
      <c r="A5" s="34">
        <v>3</v>
      </c>
      <c r="B5" s="35" t="s">
        <v>23</v>
      </c>
      <c r="C5" s="36">
        <v>60</v>
      </c>
      <c r="D5" s="36" t="s">
        <v>22</v>
      </c>
      <c r="E5" s="35">
        <v>10.042</v>
      </c>
      <c r="F5" s="37">
        <f t="shared" si="0"/>
        <v>5</v>
      </c>
      <c r="G5" s="38">
        <f>+C5-(3+3+3+3)</f>
        <v>48</v>
      </c>
    </row>
    <row r="6" spans="1:7" ht="165" x14ac:dyDescent="0.25">
      <c r="A6" s="34">
        <v>4</v>
      </c>
      <c r="B6" s="35" t="s">
        <v>24</v>
      </c>
      <c r="C6" s="36">
        <v>48</v>
      </c>
      <c r="D6" s="36" t="s">
        <v>20</v>
      </c>
      <c r="E6" s="35">
        <v>12.553000000000001</v>
      </c>
      <c r="F6" s="37">
        <f t="shared" si="0"/>
        <v>4</v>
      </c>
      <c r="G6" s="38">
        <f>+C6-(4+3+3)</f>
        <v>38</v>
      </c>
    </row>
    <row r="7" spans="1:7" ht="105" x14ac:dyDescent="0.25">
      <c r="A7" s="34">
        <v>5</v>
      </c>
      <c r="B7" s="35" t="s">
        <v>25</v>
      </c>
      <c r="C7" s="36">
        <v>30</v>
      </c>
      <c r="D7" s="36" t="s">
        <v>20</v>
      </c>
      <c r="E7" s="35">
        <v>20.082999999999998</v>
      </c>
      <c r="F7" s="37">
        <f t="shared" si="0"/>
        <v>2.5</v>
      </c>
      <c r="G7" s="38">
        <f>+C7-(3+3)</f>
        <v>24</v>
      </c>
    </row>
    <row r="8" spans="1:7" ht="105" x14ac:dyDescent="0.25">
      <c r="A8" s="34">
        <v>6</v>
      </c>
      <c r="B8" s="35" t="s">
        <v>26</v>
      </c>
      <c r="C8" s="36">
        <v>36</v>
      </c>
      <c r="D8" s="36" t="s">
        <v>22</v>
      </c>
      <c r="E8" s="35">
        <v>16.736000000000001</v>
      </c>
      <c r="F8" s="37">
        <f t="shared" si="0"/>
        <v>3</v>
      </c>
      <c r="G8" s="38">
        <f>+C8-3</f>
        <v>33</v>
      </c>
    </row>
    <row r="9" spans="1:7" ht="135" x14ac:dyDescent="0.25">
      <c r="A9" s="34">
        <v>7</v>
      </c>
      <c r="B9" s="35" t="s">
        <v>27</v>
      </c>
      <c r="C9" s="36">
        <v>48</v>
      </c>
      <c r="D9" s="36" t="s">
        <v>28</v>
      </c>
      <c r="E9" s="35">
        <v>12.553000000000001</v>
      </c>
      <c r="F9" s="37">
        <f t="shared" si="0"/>
        <v>4</v>
      </c>
      <c r="G9" s="38">
        <f>+C9-(2+2+2+4)</f>
        <v>38</v>
      </c>
    </row>
    <row r="10" spans="1:7" ht="75" x14ac:dyDescent="0.25">
      <c r="A10" s="34">
        <v>8</v>
      </c>
      <c r="B10" s="35" t="s">
        <v>29</v>
      </c>
      <c r="C10" s="36">
        <v>24</v>
      </c>
      <c r="D10" s="36" t="s">
        <v>20</v>
      </c>
      <c r="E10" s="35">
        <v>25.105</v>
      </c>
      <c r="F10" s="37">
        <f t="shared" si="0"/>
        <v>2</v>
      </c>
      <c r="G10" s="38">
        <f>+C10-(2+2)</f>
        <v>20</v>
      </c>
    </row>
    <row r="11" spans="1:7" ht="105" x14ac:dyDescent="0.25">
      <c r="A11" s="34">
        <v>9</v>
      </c>
      <c r="B11" s="35" t="s">
        <v>30</v>
      </c>
      <c r="C11" s="36">
        <v>24</v>
      </c>
      <c r="D11" s="36" t="s">
        <v>20</v>
      </c>
      <c r="E11" s="35">
        <v>25.105</v>
      </c>
      <c r="F11" s="37">
        <f t="shared" si="0"/>
        <v>2</v>
      </c>
      <c r="G11" s="38">
        <f>+C11-2</f>
        <v>22</v>
      </c>
    </row>
    <row r="12" spans="1:7" ht="135" x14ac:dyDescent="0.25">
      <c r="A12" s="34">
        <v>10</v>
      </c>
      <c r="B12" s="35" t="s">
        <v>31</v>
      </c>
      <c r="C12" s="36">
        <v>60</v>
      </c>
      <c r="D12" s="36" t="s">
        <v>28</v>
      </c>
      <c r="E12" s="35">
        <v>10.045</v>
      </c>
      <c r="F12" s="37">
        <f t="shared" si="0"/>
        <v>5</v>
      </c>
      <c r="G12" s="38">
        <f>+C12-(5+4)</f>
        <v>51</v>
      </c>
    </row>
    <row r="13" spans="1:7" ht="75" x14ac:dyDescent="0.25">
      <c r="A13" s="34">
        <v>11</v>
      </c>
      <c r="B13" s="35" t="s">
        <v>32</v>
      </c>
      <c r="C13" s="36">
        <v>2100</v>
      </c>
      <c r="D13" s="36" t="s">
        <v>28</v>
      </c>
      <c r="E13" s="35">
        <v>287</v>
      </c>
      <c r="F13" s="37">
        <f>+C13/12</f>
        <v>175</v>
      </c>
      <c r="G13" s="38">
        <f>+C13-(10+175+100+200+100)</f>
        <v>1515</v>
      </c>
    </row>
    <row r="14" spans="1:7" ht="90" x14ac:dyDescent="0.25">
      <c r="A14" s="34">
        <v>12</v>
      </c>
      <c r="B14" s="35" t="s">
        <v>33</v>
      </c>
      <c r="C14" s="36">
        <v>36</v>
      </c>
      <c r="D14" s="36" t="s">
        <v>22</v>
      </c>
      <c r="E14" s="35">
        <v>16.736000000000001</v>
      </c>
      <c r="F14" s="37">
        <f t="shared" si="0"/>
        <v>3</v>
      </c>
      <c r="G14" s="38">
        <f>+C14-(3+3+3)</f>
        <v>27</v>
      </c>
    </row>
    <row r="15" spans="1:7" ht="60" x14ac:dyDescent="0.25">
      <c r="A15" s="34">
        <v>13</v>
      </c>
      <c r="B15" s="35" t="s">
        <v>34</v>
      </c>
      <c r="C15" s="36">
        <v>24</v>
      </c>
      <c r="D15" s="36" t="s">
        <v>20</v>
      </c>
      <c r="E15" s="35">
        <v>25.105</v>
      </c>
      <c r="F15" s="37">
        <f t="shared" si="0"/>
        <v>2</v>
      </c>
      <c r="G15" s="38">
        <f>+C15-(3+3+3+3)</f>
        <v>12</v>
      </c>
    </row>
    <row r="16" spans="1:7" ht="75" x14ac:dyDescent="0.25">
      <c r="A16" s="34">
        <v>14</v>
      </c>
      <c r="B16" s="35" t="s">
        <v>35</v>
      </c>
      <c r="C16" s="36">
        <v>36</v>
      </c>
      <c r="D16" s="36" t="s">
        <v>22</v>
      </c>
      <c r="E16" s="35">
        <v>16.736000000000001</v>
      </c>
      <c r="F16" s="37">
        <f t="shared" si="0"/>
        <v>3</v>
      </c>
      <c r="G16" s="38">
        <f>+C16-(3+3+3)</f>
        <v>27</v>
      </c>
    </row>
    <row r="17" spans="1:7" ht="75" x14ac:dyDescent="0.25">
      <c r="A17" s="34">
        <v>15</v>
      </c>
      <c r="B17" s="35" t="s">
        <v>36</v>
      </c>
      <c r="C17" s="36">
        <v>60</v>
      </c>
      <c r="D17" s="36" t="s">
        <v>37</v>
      </c>
      <c r="E17" s="35">
        <v>10.045</v>
      </c>
      <c r="F17" s="37">
        <f t="shared" si="0"/>
        <v>5</v>
      </c>
      <c r="G17" s="38">
        <f>+C17-(3+5)</f>
        <v>52</v>
      </c>
    </row>
    <row r="18" spans="1:7" ht="75" x14ac:dyDescent="0.25">
      <c r="A18" s="34">
        <v>16</v>
      </c>
      <c r="B18" s="35" t="s">
        <v>38</v>
      </c>
      <c r="C18" s="36">
        <v>30</v>
      </c>
      <c r="D18" s="36" t="s">
        <v>20</v>
      </c>
      <c r="E18" s="35">
        <v>1.875</v>
      </c>
      <c r="F18" s="37">
        <f t="shared" si="0"/>
        <v>2.5</v>
      </c>
      <c r="G18" s="38">
        <f>+C18-(3+2+3)</f>
        <v>22</v>
      </c>
    </row>
  </sheetData>
  <mergeCells count="6">
    <mergeCell ref="F1:F2"/>
    <mergeCell ref="A1:A2"/>
    <mergeCell ref="B1:B2"/>
    <mergeCell ref="C1:C2"/>
    <mergeCell ref="D1:D2"/>
    <mergeCell ref="E1:E2"/>
  </mergeCells>
  <pageMargins left="0.7" right="0.18" top="0.75" bottom="0.75" header="0.3" footer="0.3"/>
  <pageSetup paperSize="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Minggu 1</vt:lpstr>
      <vt:lpstr>Minggu 2</vt:lpstr>
      <vt:lpstr>Minggu 3</vt:lpstr>
      <vt:lpstr>Minggu 4</vt:lpstr>
      <vt:lpstr>Minggu 5</vt:lpstr>
      <vt:lpstr>Apr '21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2021-03-26T01:42:02Z</cp:lastPrinted>
  <dcterms:created xsi:type="dcterms:W3CDTF">2020-11-05T10:16:42Z</dcterms:created>
  <dcterms:modified xsi:type="dcterms:W3CDTF">2021-04-28T15:16:57Z</dcterms:modified>
</cp:coreProperties>
</file>